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5"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SEFA'!$B$1:$M$47</definedName>
    <definedName name="_xlnm.Print_Area" localSheetId="27">' SEFA (2)'!$B$1:$M$46</definedName>
    <definedName name="_xlnm.Print_Area" localSheetId="28">' SEFA (3)'!$B$1:$M$46</definedName>
    <definedName name="_xlnm.Print_Area" localSheetId="29">' SEFA (4)'!$B$1:$M$45</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J26" i="180" l="1"/>
  <c r="I26" i="180" l="1"/>
  <c r="I19" i="180"/>
  <c r="I15" i="180"/>
  <c r="F15" i="181"/>
  <c r="F26" i="180"/>
  <c r="F19" i="180"/>
  <c r="F15" i="180"/>
  <c r="L25" i="180"/>
  <c r="J19" i="180"/>
  <c r="J15" i="180"/>
  <c r="K14" i="180"/>
  <c r="J23" i="179"/>
  <c r="J19" i="179"/>
  <c r="J29" i="179" s="1"/>
  <c r="J15" i="179"/>
  <c r="I15" i="185" l="1"/>
  <c r="F15" i="185"/>
  <c r="L14" i="185"/>
  <c r="L13" i="185"/>
  <c r="B4" i="185"/>
  <c r="I22" i="181"/>
  <c r="F22" i="181"/>
  <c r="I15" i="181"/>
  <c r="I23" i="179"/>
  <c r="F23" i="179"/>
  <c r="F19" i="179"/>
  <c r="I19" i="179"/>
  <c r="I29" i="179" s="1"/>
  <c r="I17" i="181" s="1"/>
  <c r="I15" i="179"/>
  <c r="F15" i="179"/>
  <c r="F29" i="179" s="1"/>
  <c r="F17" i="181" s="1"/>
  <c r="F27" i="181" s="1"/>
  <c r="L25" i="181"/>
  <c r="L21" i="181"/>
  <c r="L20" i="181"/>
  <c r="L14" i="181"/>
  <c r="L13" i="181"/>
  <c r="B4" i="181"/>
  <c r="L24" i="180"/>
  <c r="L23" i="180"/>
  <c r="L21" i="180"/>
  <c r="L18" i="180"/>
  <c r="L17" i="180"/>
  <c r="L14" i="180"/>
  <c r="L13" i="180"/>
  <c r="B4" i="180"/>
  <c r="F18" i="185" l="1"/>
  <c r="E13" i="108"/>
  <c r="I27" i="181" l="1"/>
  <c r="J45" i="8"/>
  <c r="J43" i="8"/>
  <c r="J41" i="8"/>
  <c r="J37" i="8"/>
  <c r="J35" i="8"/>
  <c r="J33" i="8"/>
  <c r="J31" i="8"/>
  <c r="J39" i="8"/>
  <c r="I18" i="185" l="1"/>
  <c r="L27" i="179"/>
  <c r="L25" i="179"/>
  <c r="L22" i="179"/>
  <c r="L21" i="179"/>
  <c r="L18" i="179"/>
  <c r="L17" i="179"/>
  <c r="L14"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5" l="1"/>
  <c r="B1" i="181"/>
  <c r="B1" i="180"/>
  <c r="A2" i="170"/>
  <c r="B2" i="181"/>
  <c r="B2" i="180"/>
  <c r="B2" i="185"/>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K24" i="12" s="1"/>
  <c r="B7733" i="106" s="1"/>
  <c r="D7733" i="106" s="1"/>
  <c r="J12" i="12"/>
  <c r="B7718" i="106" s="1"/>
  <c r="D7718" i="106" s="1"/>
  <c r="J21" i="12"/>
  <c r="J23" i="12" s="1"/>
  <c r="B7729" i="106"/>
  <c r="B7734" i="106"/>
  <c r="B7726" i="10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B2805" i="106" s="1"/>
  <c r="D2805" i="106" s="1"/>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B2973" i="106" s="1"/>
  <c r="D2973" i="106"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B4110" i="106"/>
  <c r="D4110"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D26" i="108"/>
  <c r="E26" i="108"/>
  <c r="F26" i="108"/>
  <c r="G26" i="108"/>
  <c r="D27" i="108"/>
  <c r="E27" i="108"/>
  <c r="F27" i="108"/>
  <c r="G27" i="108"/>
  <c r="F31" i="108"/>
  <c r="F36" i="108"/>
  <c r="G28"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F14" i="4"/>
  <c r="E15" i="4"/>
  <c r="B2633" i="106" s="1"/>
  <c r="D263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13" i="7"/>
  <c r="B3726" i="106" s="1"/>
  <c r="D3726" i="106" s="1"/>
  <c r="B5770" i="106"/>
  <c r="D5770" i="106" s="1"/>
  <c r="F130" i="34"/>
  <c r="F126" i="34"/>
  <c r="B5847" i="106"/>
  <c r="D5847" i="106" s="1"/>
  <c r="B5752" i="106"/>
  <c r="D5752" i="106" s="1"/>
  <c r="H173" i="5"/>
  <c r="B5906" i="106" s="1"/>
  <c r="D5906" i="106" s="1"/>
  <c r="F105" i="34"/>
  <c r="D7" i="7"/>
  <c r="B1763" i="106" s="1"/>
  <c r="D1763" i="106" s="1"/>
  <c r="D17" i="7"/>
  <c r="B4104" i="106" s="1"/>
  <c r="D4104" i="106" s="1"/>
  <c r="D12" i="7"/>
  <c r="B1769" i="106" s="1"/>
  <c r="D1769" i="106" s="1"/>
  <c r="D11" i="7"/>
  <c r="B1768" i="106" s="1"/>
  <c r="D1768" i="106" s="1"/>
  <c r="B7041" i="106" l="1"/>
  <c r="D7041" i="106" s="1"/>
  <c r="L354" i="29"/>
  <c r="D15" i="7"/>
  <c r="B1772" i="106" s="1"/>
  <c r="D1772" i="106" s="1"/>
  <c r="H6" i="4"/>
  <c r="B2656" i="106" s="1"/>
  <c r="D2656" i="106" s="1"/>
  <c r="K274" i="5"/>
  <c r="F127" i="34"/>
  <c r="F135" i="34"/>
  <c r="D9" i="7"/>
  <c r="B1767" i="106" s="1"/>
  <c r="D1767" i="106" s="1"/>
  <c r="G5" i="4"/>
  <c r="B3409" i="106" s="1"/>
  <c r="D3409" i="106" s="1"/>
  <c r="I274" i="5"/>
  <c r="I173" i="5"/>
  <c r="B4216" i="106" s="1"/>
  <c r="D4216" i="106" s="1"/>
  <c r="D109" i="5"/>
  <c r="B5356" i="106" s="1"/>
  <c r="D5356" i="106" s="1"/>
  <c r="J331" i="29"/>
  <c r="B7223" i="106" s="1"/>
  <c r="D7223" i="106" s="1"/>
  <c r="G331" i="29"/>
  <c r="B7220" i="106" s="1"/>
  <c r="D7220" i="106" s="1"/>
  <c r="J77" i="4"/>
  <c r="B6262" i="106" s="1"/>
  <c r="D6262" i="106" s="1"/>
  <c r="B3668" i="106"/>
  <c r="D3668" i="106" s="1"/>
  <c r="K339" i="29"/>
  <c r="B3654" i="106"/>
  <c r="D3654" i="106" s="1"/>
  <c r="H341" i="29"/>
  <c r="B3656" i="106" s="1"/>
  <c r="D3656" i="106" s="1"/>
  <c r="B4202" i="106"/>
  <c r="D4202" i="106" s="1"/>
  <c r="B4156" i="106"/>
  <c r="D4156" i="106" s="1"/>
  <c r="K76" i="4"/>
  <c r="B3586" i="106" s="1"/>
  <c r="D3586" i="106" s="1"/>
  <c r="B2823" i="106"/>
  <c r="D2823" i="106" s="1"/>
  <c r="K278" i="29"/>
  <c r="H288" i="29"/>
  <c r="B1454" i="106" s="1"/>
  <c r="D1454" i="106" s="1"/>
  <c r="K162" i="29"/>
  <c r="H166" i="29"/>
  <c r="E168" i="29"/>
  <c r="B1309" i="106" s="1"/>
  <c r="D1309" i="106" s="1"/>
  <c r="B1274" i="106"/>
  <c r="D1274" i="106" s="1"/>
  <c r="K84" i="29"/>
  <c r="G39" i="108"/>
  <c r="J90" i="28"/>
  <c r="D30" i="36" s="1"/>
  <c r="K26" i="12"/>
  <c r="B7743" i="106" s="1"/>
  <c r="D7743" i="106" s="1"/>
  <c r="I26" i="12"/>
  <c r="B7741" i="106" s="1"/>
  <c r="D7741" i="106" s="1"/>
  <c r="B1792" i="106"/>
  <c r="D1792" i="106" s="1"/>
  <c r="D11" i="37"/>
  <c r="H29" i="118"/>
  <c r="K28" i="118" s="1"/>
  <c r="O27" i="118" s="1"/>
  <c r="O29" i="118" s="1"/>
  <c r="B4268" i="106"/>
  <c r="D4268" i="106" s="1"/>
  <c r="H33" i="118"/>
  <c r="L15" i="11"/>
  <c r="B3459" i="106" s="1"/>
  <c r="D3459" i="106" s="1"/>
  <c r="L13" i="11"/>
  <c r="B2060" i="106" s="1"/>
  <c r="D2060" i="106" s="1"/>
  <c r="N22" i="3"/>
  <c r="B283" i="106" s="1"/>
  <c r="D283" i="106" s="1"/>
  <c r="D75" i="36"/>
  <c r="D4" i="7"/>
  <c r="B1760" i="106" s="1"/>
  <c r="D1760" i="106" s="1"/>
  <c r="F129" i="34"/>
  <c r="C172" i="5"/>
  <c r="B5214" i="106" s="1"/>
  <c r="D5214" i="106" s="1"/>
  <c r="B5096" i="106"/>
  <c r="D5096" i="106" s="1"/>
  <c r="C109" i="5"/>
  <c r="B5121" i="106" s="1"/>
  <c r="D5121" i="106" s="1"/>
  <c r="B2974" i="106"/>
  <c r="D2974" i="106" s="1"/>
  <c r="C14" i="4"/>
  <c r="B2558" i="106" s="1"/>
  <c r="D2558" i="106" s="1"/>
  <c r="D37" i="108"/>
  <c r="D40" i="108" s="1"/>
  <c r="E42" i="108" s="1"/>
  <c r="F37" i="108"/>
  <c r="G30" i="108"/>
  <c r="E30" i="108"/>
  <c r="E29" i="108"/>
  <c r="B2724" i="106"/>
  <c r="D2724" i="106" s="1"/>
  <c r="G341" i="29"/>
  <c r="B3649" i="106" s="1"/>
  <c r="D3649" i="106" s="1"/>
  <c r="K173" i="5"/>
  <c r="K6" i="4" s="1"/>
  <c r="B3570" i="106" s="1"/>
  <c r="D3570" i="106" s="1"/>
  <c r="H109" i="5"/>
  <c r="G14" i="4"/>
  <c r="B2609" i="106" s="1"/>
  <c r="D2609" i="106" s="1"/>
  <c r="F72" i="34"/>
  <c r="G109" i="5"/>
  <c r="G204" i="29"/>
  <c r="K178" i="29"/>
  <c r="F13" i="4" s="1"/>
  <c r="B2596" i="106" s="1"/>
  <c r="D2596" i="106" s="1"/>
  <c r="G29" i="108"/>
  <c r="F77" i="4"/>
  <c r="B3255" i="106" s="1"/>
  <c r="D3255" i="106" s="1"/>
  <c r="F110" i="34"/>
  <c r="F61" i="34"/>
  <c r="B1746" i="106"/>
  <c r="D1746" i="106" s="1"/>
  <c r="D14" i="4"/>
  <c r="B2570" i="106" s="1"/>
  <c r="D2570" i="106" s="1"/>
  <c r="E28" i="108"/>
  <c r="F28" i="108"/>
  <c r="C129" i="29"/>
  <c r="D4" i="4"/>
  <c r="B2564" i="106" s="1"/>
  <c r="D2564" i="106" s="1"/>
  <c r="L331" i="29"/>
  <c r="L305" i="29"/>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L114" i="29" l="1"/>
  <c r="B3724" i="106"/>
  <c r="D3724" i="106" s="1"/>
  <c r="F73" i="34"/>
  <c r="G15" i="4"/>
  <c r="B6032" i="106" s="1"/>
  <c r="D6032" i="106" s="1"/>
  <c r="K102" i="29"/>
  <c r="K331" i="29"/>
  <c r="F275" i="5"/>
  <c r="B3670" i="106"/>
  <c r="D3670" i="106" s="1"/>
  <c r="K341" i="29"/>
  <c r="B7760" i="106"/>
  <c r="D7760" i="106" s="1"/>
  <c r="F40" i="108"/>
  <c r="G42" i="108" s="1"/>
  <c r="F18" i="7"/>
  <c r="E19" i="7"/>
  <c r="B1823" i="106" s="1"/>
  <c r="D1823" i="106" s="1"/>
  <c r="B4111" i="106"/>
  <c r="D4111" i="106" s="1"/>
  <c r="L16" i="11"/>
  <c r="B2061" i="106" s="1"/>
  <c r="D2061" i="106" s="1"/>
  <c r="C173" i="5"/>
  <c r="B5223" i="106" s="1"/>
  <c r="D5223" i="106" s="1"/>
  <c r="C4" i="4"/>
  <c r="B2551" i="106" s="1"/>
  <c r="D2551" i="106" s="1"/>
  <c r="C114" i="29"/>
  <c r="B757" i="106" s="1"/>
  <c r="D757" i="106" s="1"/>
  <c r="B6025" i="106"/>
  <c r="D6025" i="106" s="1"/>
  <c r="H4" i="4"/>
  <c r="B6024" i="106"/>
  <c r="D6024" i="106" s="1"/>
  <c r="G4" i="4"/>
  <c r="B2603" i="106" s="1"/>
  <c r="D2603" i="106" s="1"/>
  <c r="D19" i="7"/>
  <c r="B1775" i="106" s="1"/>
  <c r="D1775" i="106" s="1"/>
  <c r="B1365" i="106"/>
  <c r="D1365" i="106" s="1"/>
  <c r="F65" i="34"/>
  <c r="B1381" i="106"/>
  <c r="D1381" i="106" s="1"/>
  <c r="F175" i="34"/>
  <c r="F6" i="4"/>
  <c r="B2593" i="106" s="1"/>
  <c r="D2593" i="106" s="1"/>
  <c r="B5653" i="106"/>
  <c r="D565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K13" i="4" l="1"/>
  <c r="B3572" i="106" s="1"/>
  <c r="D3572" i="106" s="1"/>
  <c r="B3672" i="106"/>
  <c r="D3672" i="106" s="1"/>
  <c r="B4109" i="106"/>
  <c r="D4109" i="106" s="1"/>
  <c r="F19" i="7"/>
  <c r="C6" i="4"/>
  <c r="B2553" i="106" s="1"/>
  <c r="D2553" i="106" s="1"/>
  <c r="J17" i="4"/>
  <c r="J8" i="4"/>
  <c r="B2655" i="106"/>
  <c r="D2655"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D10" i="171"/>
  <c r="D19" i="171" s="1"/>
  <c r="D32" i="171" s="1"/>
  <c r="D49" i="171" s="1"/>
  <c r="B2658" i="106"/>
  <c r="D2658" i="106" s="1"/>
  <c r="H10" i="4"/>
  <c r="B4127" i="106" s="1"/>
  <c r="D4127" i="106" s="1"/>
  <c r="B2595" i="106"/>
  <c r="D2595"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B2568" i="106"/>
  <c r="D2568" i="106" s="1"/>
  <c r="H13" i="118" l="1"/>
  <c r="D20" i="4"/>
  <c r="D78" i="4" s="1"/>
  <c r="H18" i="118"/>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3567" i="106" l="1"/>
  <c r="D3567" i="106" s="1"/>
  <c r="K41" i="3"/>
  <c r="B6216" i="106"/>
  <c r="D6216" i="106" s="1"/>
  <c r="D57" i="36"/>
  <c r="B2912" i="106"/>
  <c r="D2912" i="106" s="1"/>
  <c r="I41" i="3"/>
  <c r="B212" i="106"/>
  <c r="D212" i="106" s="1"/>
  <c r="H41" i="3"/>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D55" i="36"/>
  <c r="B213" i="106"/>
  <c r="D213" i="106" s="1"/>
  <c r="B189" i="106"/>
  <c r="D189" i="106" s="1"/>
  <c r="G41" i="3"/>
  <c r="B170" i="106"/>
  <c r="D170" i="106" s="1"/>
  <c r="F41" i="3"/>
  <c r="J16" i="37"/>
  <c r="B4269" i="106" s="1"/>
  <c r="D4269" i="106" s="1"/>
  <c r="H12" i="118"/>
  <c r="K12" i="118" s="1"/>
  <c r="B140" i="106"/>
  <c r="D140" i="106" s="1"/>
  <c r="E41" i="3"/>
  <c r="D82" i="36"/>
  <c r="B92" i="106"/>
  <c r="D92" i="106" s="1"/>
  <c r="C41" i="3"/>
  <c r="D51" i="36"/>
  <c r="B124" i="106"/>
  <c r="D124"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4" i="36"/>
  <c r="B190" i="106"/>
  <c r="D190" i="106" s="1"/>
  <c r="D53" i="36"/>
  <c r="B171" i="106"/>
  <c r="D171" i="106" s="1"/>
  <c r="B141" i="106"/>
  <c r="D141" i="106" s="1"/>
  <c r="D52" i="36"/>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<sst xmlns="http://schemas.openxmlformats.org/spreadsheetml/2006/main" count="5309" uniqueCount="2205">
  <si>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</si>
  <si>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</si>
  <si>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</si>
  <si>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</si>
  <si>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</si>
  <si>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</si>
  <si>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</si>
  <si>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</si>
  <si>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</si>
  <si>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</si>
  <si>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</si>
  <si>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</si>
  <si>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</si>
  <si>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</si>
  <si>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</si>
  <si>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</si>
  <si>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</si>
  <si>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</si>
  <si>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</si>
  <si>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</si>
  <si>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</si>
  <si>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</si>
  <si>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</si>
  <si>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</si>
  <si>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</si>
  <si>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</si>
  <si>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</si>
  <si>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</si>
  <si>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</si>
  <si>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</si>
  <si>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</si>
  <si>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</si>
  <si>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</si>
  <si>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</si>
  <si>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</si>
  <si>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</si>
  <si>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</si>
  <si>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</si>
  <si>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</si>
  <si>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</si>
  <si>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</si>
  <si>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</si>
  <si>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</si>
  <si>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</si>
  <si>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</si>
  <si>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</si>
  <si>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</si>
  <si>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</si>
  <si>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</si>
  <si>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</si>
  <si>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</si>
  <si>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</si>
  <si>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</si>
  <si>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</si>
  <si>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</si>
  <si>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</si>
  <si>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</si>
  <si>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</si>
  <si>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</si>
  <si>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</si>
  <si>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</si>
  <si>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</si>
  <si>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</si>
  <si>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</si>
  <si>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</si>
  <si>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</si>
  <si>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</si>
  <si>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</si>
  <si>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</si>
  <si>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</si>
  <si>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</si>
  <si>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</si>
  <si>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</si>
  <si>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</si>
  <si>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</si>
  <si>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</si>
  <si>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</si>
  <si>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</si>
  <si>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</si>
  <si>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</si>
  <si>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</si>
  <si>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</si>
  <si>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</si>
  <si>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</si>
  <si>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</si>
  <si>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</si>
  <si>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</si>
  <si>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</si>
  <si>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</si>
  <si>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</si>
  <si>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</si>
  <si>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</si>
  <si>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</si>
  <si>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</si>
  <si>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</si>
  <si>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</si>
  <si>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</si>
  <si>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</si>
  <si>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</si>
  <si>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</si>
  <si>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</si>
  <si>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</si>
  <si>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</si>
  <si>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</si>
  <si>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</si>
  <si>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</si>
  <si>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</si>
  <si>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</si>
  <si>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</si>
  <si>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</si>
  <si>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</si>
  <si>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</si>
  <si>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</si>
  <si>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</si>
  <si>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</si>
  <si>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</si>
  <si>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</si>
  <si>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</si>
  <si>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</si>
  <si>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</si>
  <si>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</si>
  <si>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</si>
  <si>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</si>
  <si>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</si>
  <si>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</si>
  <si>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</si>
  <si>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</si>
  <si>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</si>
  <si>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</si>
  <si>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</si>
  <si>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</si>
  <si>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</si>
  <si>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</si>
  <si>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</si>
  <si>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</si>
  <si>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</si>
  <si>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</si>
  <si>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</si>
  <si>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</si>
  <si>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</si>
  <si>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</si>
  <si>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</si>
  <si>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</si>
  <si>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</si>
  <si>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</si>
  <si>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</si>
  <si>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</si>
  <si>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</si>
  <si>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</si>
  <si>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</si>
  <si>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</si>
  <si>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</si>
  <si>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</si>
  <si>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</si>
  <si>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</si>
  <si>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</si>
  <si>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</si>
  <si>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</si>
  <si>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</si>
  <si>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</si>
  <si>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</si>
  <si>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</si>
  <si>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</si>
  <si>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</si>
  <si>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</si>
  <si>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</si>
  <si>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</si>
  <si>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</si>
  <si>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</si>
  <si>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</si>
  <si>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</si>
  <si>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</si>
  <si>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</si>
  <si>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</si>
  <si>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</si>
  <si>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</si>
  <si>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</si>
  <si>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</si>
  <si>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</si>
  <si>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</si>
  <si>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</si>
  <si>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</si>
  <si>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</si>
  <si>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</si>
  <si>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</si>
  <si>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</si>
  <si>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</si>
  <si>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</si>
  <si>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</si>
  <si>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</si>
  <si>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</si>
  <si>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</si>
  <si>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</si>
  <si>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</si>
  <si>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</si>
  <si>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</si>
  <si>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</si>
  <si>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</si>
  <si>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</si>
  <si>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</si>
  <si>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</si>
  <si>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</si>
  <si>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</si>
  <si>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</si>
  <si>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</si>
  <si>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</si>
  <si>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</si>
  <si>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</si>
  <si>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</si>
  <si>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</si>
  <si>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</si>
  <si>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</si>
  <si>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</si>
  <si>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</si>
  <si>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</si>
  <si>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</si>
  <si>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</si>
  <si>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</si>
  <si>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</si>
  <si>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</si>
  <si>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</si>
  <si>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</si>
  <si>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</si>
  <si>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</si>
  <si>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</si>
  <si>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</si>
  <si>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</si>
  <si>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</si>
  <si>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</si>
  <si>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</si>
  <si>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</si>
  <si>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</si>
  <si>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</si>
  <si>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</si>
  <si>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</si>
  <si>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</si>
  <si>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</si>
  <si>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</si>
  <si>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</si>
  <si>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</si>
  <si>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</si>
  <si>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</si>
  <si>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</si>
  <si>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</si>
  <si>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</si>
  <si>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</si>
  <si>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</si>
  <si>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</si>
  <si>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</si>
  <si>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</si>
  <si>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</si>
  <si>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</si>
  <si>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</si>
  <si>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</si>
  <si>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</si>
  <si>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</si>
  <si>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</si>
  <si>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</si>
  <si>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</si>
  <si>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</si>
  <si>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</si>
  <si>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</si>
  <si>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</si>
  <si>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</si>
  <si>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</si>
  <si>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</si>
  <si>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</si>
  <si>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</si>
  <si>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</si>
  <si>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</si>
  <si>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</si>
  <si>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</si>
  <si>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</si>
  <si>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</si>
  <si>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</si>
  <si>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</si>
  <si>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</si>
  <si>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</si>
  <si>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</si>
  <si>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</si>
  <si>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</si>
  <si>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</si>
  <si>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</si>
  <si>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</si>
  <si>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</si>
  <si>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</si>
  <si>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</si>
  <si>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</si>
  <si>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</si>
  <si>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</si>
  <si>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</si>
  <si>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</si>
  <si>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</si>
  <si>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</si>
  <si>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</si>
  <si>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</si>
  <si>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</si>
  <si>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</si>
  <si>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</si>
  <si>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</si>
  <si>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</si>
  <si>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</si>
  <si>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</si>
  <si>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</si>
  <si>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</si>
  <si>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</si>
  <si>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</si>
  <si>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</si>
  <si>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</si>
  <si>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</si>
  <si>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</si>
  <si>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</si>
  <si>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</si>
  <si>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</si>
  <si>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</si>
  <si>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</si>
  <si>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</si>
  <si>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</si>
  <si>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</si>
  <si>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</si>
  <si>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</si>
  <si>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</si>
  <si>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</si>
  <si>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</si>
  <si>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</si>
  <si>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</si>
  <si>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</si>
  <si>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</si>
  <si>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</si>
  <si>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</si>
  <si>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</si>
  <si>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</si>
  <si>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</si>
  <si>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</si>
  <si>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</si>
  <si>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</si>
  <si>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</si>
  <si>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</si>
  <si>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</si>
  <si>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</si>
  <si>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</si>
  <si>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</si>
  <si>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</si>
  <si>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</si>
  <si>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</si>
  <si>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</si>
  <si>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</si>
  <si>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</si>
  <si>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</si>
  <si>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</si>
  <si>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</si>
  <si>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</si>
  <si>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</si>
  <si>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</si>
  <si>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</si>
  <si>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</si>
  <si>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</si>
  <si>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</si>
  <si>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</si>
  <si>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</si>
  <si>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</si>
  <si>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</si>
  <si>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</si>
  <si>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</si>
  <si>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</si>
  <si>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</si>
  <si>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</si>
  <si>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</si>
  <si>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</si>
  <si>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</si>
  <si>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</si>
  <si>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</si>
  <si>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</si>
  <si>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</si>
  <si>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</si>
  <si>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</si>
  <si>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</si>
  <si>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</si>
  <si>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</si>
  <si>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</si>
  <si>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</si>
  <si>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</si>
  <si>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</si>
  <si>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</si>
  <si>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</si>
  <si>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</si>
  <si>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</si>
  <si>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</si>
  <si>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</si>
  <si>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</si>
  <si>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</si>
  <si>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</si>
  <si>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</si>
  <si>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</si>
  <si>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</si>
  <si>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</si>
  <si>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</si>
  <si>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</si>
  <si>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</si>
  <si>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</si>
  <si>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</si>
  <si>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</si>
  <si>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</si>
  <si>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</si>
  <si>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</si>
  <si>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</si>
  <si>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</si>
  <si>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</si>
  <si>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</si>
  <si>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</si>
  <si>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</si>
  <si>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</si>
  <si>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</si>
  <si>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</si>
  <si>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</si>
  <si>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</si>
  <si>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</si>
  <si>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</si>
  <si>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</si>
  <si>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</si>
  <si>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</si>
  <si>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</si>
  <si>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</si>
  <si>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</si>
  <si>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</si>
  <si>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</si>
  <si>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</si>
  <si>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</si>
  <si>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</si>
  <si>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</si>
  <si>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</si>
  <si>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</si>
  <si>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</si>
  <si>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</si>
  <si>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</si>
  <si>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</si>
  <si>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</si>
  <si>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</si>
  <si>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</si>
  <si>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</si>
  <si>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</si>
  <si>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</si>
  <si>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</si>
  <si>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</si>
  <si>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</si>
  <si>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</si>
  <si>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</si>
  <si>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</si>
  <si>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</si>
  <si>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</si>
  <si>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</si>
  <si>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</si>
  <si>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</si>
  <si>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</si>
  <si>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</si>
  <si>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</si>
  <si>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</si>
  <si>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</si>
  <si>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</si>
  <si>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</si>
  <si>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</si>
  <si>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</si>
  <si>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</si>
  <si>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</si>
  <si>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</si>
  <si>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</si>
  <si>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</si>
  <si>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</si>
  <si>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</si>
  <si>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</si>
  <si>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</si>
  <si>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</si>
  <si>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</si>
  <si>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</si>
  <si>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</si>
  <si>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</si>
  <si>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</si>
  <si>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</si>
  <si>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</si>
  <si>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</si>
  <si>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</si>
  <si>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</si>
  <si>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</si>
  <si>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</si>
  <si>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</si>
  <si>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</si>
  <si>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</si>
  <si>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</si>
  <si>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</si>
  <si>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</si>
  <si>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</si>
  <si>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</si>
  <si>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</si>
  <si>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</si>
  <si>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</si>
  <si>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</si>
  <si>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</si>
  <si>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</si>
  <si>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</si>
  <si>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</si>
  <si>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</si>
  <si>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</si>
  <si>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</si>
  <si>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</si>
  <si>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</si>
  <si>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</si>
  <si>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</si>
  <si>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</si>
  <si>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</si>
  <si>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</si>
  <si>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</si>
  <si>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</si>
  <si>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</si>
  <si>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</si>
  <si>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</si>
  <si>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</si>
  <si>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</si>
  <si>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</si>
  <si>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</si>
  <si>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</si>
  <si>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</si>
  <si>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</si>
  <si>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</si>
  <si>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</si>
  <si>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</si>
  <si>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</si>
  <si>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</si>
  <si>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</si>
  <si>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</si>
  <si>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</si>
  <si>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</si>
  <si>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</si>
  <si>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</si>
  <si>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</si>
  <si>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</si>
  <si>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</si>
  <si>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</si>
  <si>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</si>
  <si>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</si>
  <si>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</si>
  <si>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</si>
  <si>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</si>
  <si>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</si>
  <si>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</si>
  <si>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</si>
  <si>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</si>
  <si>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</si>
  <si>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</si>
  <si>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</si>
  <si>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</si>
  <si>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</si>
  <si>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</si>
  <si>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</si>
  <si>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</si>
  <si>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</si>
  <si>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</si>
  <si>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</si>
  <si>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</si>
  <si>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</si>
  <si>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</si>
  <si>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</si>
  <si>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</si>
  <si>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</si>
  <si>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</si>
  <si>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</si>
  <si>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</si>
  <si>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</si>
  <si>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</si>
  <si>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</si>
  <si>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</si>
  <si>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</si>
  <si>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</si>
  <si>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</si>
  <si>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</si>
  <si>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</si>
  <si>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</si>
  <si>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</si>
  <si>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</si>
  <si>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</si>
  <si>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</si>
  <si>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</si>
  <si>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</si>
  <si>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</si>
  <si>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</si>
  <si>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</si>
  <si>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</si>
  <si>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</si>
  <si>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</si>
  <si>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</si>
  <si>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</si>
  <si>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</si>
  <si>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</si>
  <si>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</si>
  <si>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</si>
  <si>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</si>
  <si>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</si>
  <si>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</si>
  <si>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</si>
  <si>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</si>
  <si>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</si>
  <si>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</si>
  <si>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</si>
  <si>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</si>
  <si>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</si>
  <si>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</si>
  <si>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</si>
  <si>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</si>
  <si>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</si>
  <si>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</si>
  <si>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</si>
  <si>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</si>
  <si>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</si>
  <si>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</si>
  <si>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</si>
  <si>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</si>
  <si>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</si>
  <si>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</si>
  <si>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</si>
  <si>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</si>
  <si>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</si>
  <si>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</si>
  <si>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</si>
  <si>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</si>
  <si>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</si>
  <si>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</si>
  <si>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</si>
  <si>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</si>
  <si>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</si>
  <si>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</si>
  <si>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</si>
  <si>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</si>
  <si>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</si>
  <si>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</si>
  <si>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</si>
  <si>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</si>
  <si>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</si>
  <si>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</si>
  <si>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</si>
  <si>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</si>
  <si>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</si>
  <si>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</si>
  <si>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</si>
  <si>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</si>
  <si>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</si>
  <si>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</si>
  <si>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</si>
  <si>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</si>
  <si>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</si>
  <si>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</si>
  <si>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</si>
  <si>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</si>
  <si>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</si>
  <si>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</si>
  <si>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</si>
  <si>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</si>
  <si>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</si>
  <si>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</si>
  <si>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</si>
  <si>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</si>
  <si>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</si>
  <si>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</si>
  <si>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</si>
  <si>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</si>
  <si>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</si>
  <si>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</si>
  <si>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</si>
  <si>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</si>
  <si>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</si>
  <si>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</si>
  <si>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</si>
  <si>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</si>
  <si>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</si>
  <si>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</si>
  <si>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</si>
  <si>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</si>
  <si>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</si>
  <si>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</si>
  <si>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</si>
  <si>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</si>
  <si>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</si>
  <si>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</si>
  <si>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</si>
  <si>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</si>
  <si>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</si>
  <si>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</si>
  <si>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</si>
  <si>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</si>
  <si>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</si>
  <si>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</si>
  <si>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</si>
  <si>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</si>
  <si>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</si>
  <si>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</si>
  <si>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</si>
  <si>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</si>
  <si>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</si>
  <si>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</si>
  <si>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</si>
  <si>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</si>
  <si>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</si>
  <si>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</si>
  <si>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</si>
  <si>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</si>
  <si>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</si>
  <si>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</si>
  <si>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</si>
  <si>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</si>
  <si>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</si>
  <si>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</si>
  <si>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</si>
  <si>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</si>
  <si>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</si>
  <si>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</si>
  <si>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</si>
  <si>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</si>
  <si>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</si>
  <si>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</si>
  <si>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</si>
  <si>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</si>
  <si>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</si>
  <si>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</si>
  <si>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</si>
  <si>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</si>
  <si>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</si>
  <si>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</si>
  <si>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</si>
  <si>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</si>
  <si>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</si>
  <si>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</si>
  <si>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</si>
  <si>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</si>
  <si>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</si>
  <si>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</si>
  <si>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</si>
  <si>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</si>
  <si>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</si>
  <si>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</si>
  <si>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</si>
  <si>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</si>
  <si>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</si>
  <si>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</si>
  <si>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</si>
  <si>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</si>
  <si>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</si>
  <si>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</si>
  <si>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</si>
  <si>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</si>
  <si>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</si>
  <si>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</si>
  <si>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</si>
  <si>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</si>
  <si>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</si>
  <si>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</si>
  <si>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</si>
  <si>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</si>
  <si>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</si>
  <si>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</si>
  <si>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</si>
  <si>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</si>
  <si>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</si>
  <si>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</si>
  <si>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</si>
  <si>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</si>
  <si>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</si>
  <si>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</si>
  <si>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</si>
  <si>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</si>
  <si>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</si>
  <si>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</si>
  <si>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</si>
  <si>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</si>
  <si>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</si>
  <si>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</si>
  <si>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</si>
  <si>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</si>
  <si>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</si>
  <si>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</si>
  <si>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</si>
  <si>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</si>
  <si>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</si>
  <si>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</si>
  <si>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</si>
  <si>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</si>
  <si>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</si>
  <si>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</si>
  <si>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</si>
  <si>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</si>
  <si>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</si>
  <si>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</si>
  <si>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</si>
  <si>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</si>
  <si>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</si>
  <si>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</si>
  <si>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</si>
  <si>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</si>
  <si>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</si>
  <si>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</si>
  <si>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</si>
  <si>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</si>
  <si>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</si>
  <si>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</si>
  <si>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</si>
  <si>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</si>
  <si>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</si>
  <si>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</si>
  <si>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</si>
  <si>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</si>
  <si>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</si>
  <si>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</si>
  <si>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</si>
  <si>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</si>
  <si>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</si>
  <si>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</si>
  <si>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</si>
  <si>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</si>
  <si>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</si>
  <si>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</si>
  <si>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</si>
  <si>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</si>
  <si>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</si>
  <si>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</si>
  <si>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</si>
  <si>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</si>
  <si>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</si>
  <si>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</si>
  <si>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</si>
  <si>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</si>
  <si>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</si>
  <si>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</si>
  <si>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</si>
  <si>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</si>
  <si>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</si>
  <si>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</si>
  <si>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</si>
  <si>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</si>
  <si>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</si>
  <si>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</si>
  <si>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</si>
  <si>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</si>
  <si>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</si>
  <si>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</si>
  <si>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</si>
  <si>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</si>
  <si>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</si>
  <si>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</si>
  <si>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</si>
  <si>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</si>
  <si>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</si>
  <si>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</si>
  <si>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</si>
  <si>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</si>
  <si>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</si>
  <si>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</si>
  <si>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</si>
  <si>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</si>
  <si>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</si>
  <si>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</si>
  <si>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</si>
  <si>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</si>
  <si>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</si>
  <si>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</si>
  <si>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</si>
  <si>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</si>
  <si>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</si>
  <si>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</si>
  <si>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</si>
  <si>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</si>
  <si>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</si>
  <si>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</si>
  <si>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</si>
  <si>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</si>
  <si>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</si>
  <si>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</si>
  <si>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</si>
  <si>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</si>
  <si>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</si>
  <si>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</si>
  <si>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</si>
  <si>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</si>
  <si>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</si>
  <si>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</si>
  <si>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</si>
  <si>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</si>
  <si>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</si>
  <si>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</si>
  <si>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</si>
  <si>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</si>
  <si>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</si>
  <si>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</si>
  <si>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</si>
  <si>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</si>
  <si>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</si>
  <si>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</si>
  <si>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</si>
  <si>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</si>
  <si>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</si>
  <si>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</si>
  <si>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</si>
  <si>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</si>
  <si>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</si>
  <si>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</si>
  <si>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</si>
  <si>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</si>
  <si>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</si>
  <si>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</si>
  <si>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</si>
  <si>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</si>
  <si>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</si>
  <si>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</si>
  <si>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</si>
  <si>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</si>
  <si>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</si>
  <si>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</si>
  <si>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</si>
  <si>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</si>
  <si>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</si>
  <si>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</si>
  <si>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</si>
  <si>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</si>
  <si>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</si>
  <si>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</si>
  <si>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</si>
  <si>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</si>
  <si>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</si>
  <si>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</si>
  <si>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</si>
  <si>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</si>
  <si>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</si>
  <si>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</si>
  <si>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</si>
  <si>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</si>
  <si>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</si>
  <si>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</si>
  <si>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</si>
  <si>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</si>
  <si>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</si>
  <si>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</si>
  <si>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</si>
  <si>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</si>
  <si>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</si>
  <si>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</si>
  <si>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</si>
  <si>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</si>
  <si>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</si>
  <si>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</si>
  <si>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</si>
  <si>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</si>
  <si>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</si>
  <si>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</si>
  <si>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</si>
  <si>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</si>
  <si>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</si>
  <si>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</si>
  <si>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</si>
  <si>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</si>
  <si>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</si>
  <si>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</si>
  <si>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</si>
  <si>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</si>
  <si>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</si>
  <si>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</si>
  <si>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</si>
  <si>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</si>
  <si>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</si>
  <si>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</si>
  <si>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</si>
  <si>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</si>
  <si>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</si>
  <si>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</si>
  <si>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</si>
  <si>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</si>
  <si>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</si>
  <si>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</si>
  <si>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</si>
  <si>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</si>
  <si>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</si>
  <si>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</si>
  <si>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</si>
  <si>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</si>
  <si>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</si>
  <si>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</si>
  <si>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</si>
  <si>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</si>
  <si>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</si>
  <si>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</si>
  <si>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</si>
  <si>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</si>
  <si>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</si>
  <si>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</si>
  <si>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</si>
  <si>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</si>
  <si>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</si>
  <si>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</si>
  <si>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</si>
  <si>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</si>
  <si>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</si>
  <si>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</si>
  <si>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</si>
  <si>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</si>
  <si>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</si>
  <si>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</si>
  <si>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</si>
  <si>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</si>
  <si>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</si>
  <si>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</si>
  <si>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</si>
  <si>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</si>
  <si>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</si>
  <si>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</si>
  <si>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</si>
  <si>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</si>
  <si>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</si>
  <si>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</si>
  <si>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</si>
  <si>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</si>
  <si>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</si>
  <si>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</si>
  <si>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</si>
  <si>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</si>
  <si>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</si>
  <si>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</si>
  <si>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</si>
  <si>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</si>
  <si>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</si>
  <si>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</si>
  <si>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</si>
  <si>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</si>
  <si>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</si>
  <si>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</si>
  <si>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</si>
  <si>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</si>
  <si>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</si>
  <si>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</si>
  <si>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</si>
  <si>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</si>
  <si>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</si>
  <si>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</si>
  <si>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</si>
  <si>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</si>
  <si>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</si>
  <si>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</si>
  <si>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</si>
  <si>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</si>
  <si>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</si>
  <si>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</si>
  <si>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</si>
  <si>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</si>
  <si>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</si>
  <si>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</si>
  <si>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</si>
  <si>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</si>
  <si>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</si>
  <si>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</si>
  <si>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</si>
  <si>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</si>
  <si>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</si>
  <si>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</si>
  <si>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</si>
  <si>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</si>
  <si>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</si>
  <si>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</si>
  <si>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</si>
  <si>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</si>
  <si>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</si>
  <si>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</si>
  <si>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</si>
  <si>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</si>
  <si>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</si>
  <si>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</si>
  <si>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</si>
  <si>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</si>
  <si>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</si>
  <si>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</si>
  <si>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</si>
  <si>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</si>
  <si>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</si>
  <si>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</si>
  <si>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</si>
  <si>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</si>
  <si>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</si>
  <si>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</si>
  <si>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</si>
  <si>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</si>
  <si>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</si>
  <si>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</si>
  <si>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</si>
  <si>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</si>
  <si>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</si>
  <si>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</si>
  <si>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</si>
  <si>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</si>
  <si>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</si>
  <si>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</si>
  <si>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</si>
  <si>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</si>
  <si>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</si>
  <si>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</si>
  <si>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</si>
  <si>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</si>
  <si>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</si>
  <si>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</si>
  <si>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</si>
  <si>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</si>
  <si>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</si>
  <si>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</si>
  <si>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</si>
  <si>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</si>
  <si>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</si>
  <si>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</si>
  <si>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</si>
  <si>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</si>
  <si>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</si>
  <si>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</si>
  <si>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</si>
  <si>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</si>
  <si>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</si>
  <si>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</si>
  <si>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</si>
  <si>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</si>
  <si>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</si>
  <si>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</si>
  <si>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</si>
  <si>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</si>
  <si>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</si>
  <si>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</si>
  <si>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</si>
  <si>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</si>
  <si>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</si>
  <si>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</si>
  <si>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</si>
  <si>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</si>
  <si>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</si>
  <si>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</si>
  <si>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</si>
  <si>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</si>
  <si>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</si>
  <si>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</si>
  <si>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</si>
  <si>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</si>
  <si>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</si>
  <si>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</si>
  <si>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</si>
  <si>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</si>
  <si>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</si>
  <si>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</si>
  <si>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</si>
  <si>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</si>
  <si>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</si>
  <si>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</si>
  <si>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</si>
  <si>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</si>
  <si>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</si>
  <si>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</si>
  <si>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</si>
  <si>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</si>
  <si>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</si>
  <si>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</si>
  <si>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</si>
  <si>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</si>
  <si>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</si>
  <si>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</si>
  <si>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</si>
  <si>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</si>
  <si>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</si>
  <si>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</si>
  <si>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</si>
  <si>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</si>
  <si>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</si>
  <si>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</si>
  <si>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</si>
  <si>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</si>
  <si>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</si>
  <si>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</si>
  <si>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</si>
  <si>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</si>
  <si>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</si>
  <si>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</si>
  <si>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</si>
  <si>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</si>
  <si>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</si>
  <si>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</si>
  <si>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</si>
  <si>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</si>
  <si>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</si>
  <si>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</si>
  <si>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</si>
  <si>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</si>
  <si>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</si>
  <si>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</si>
  <si>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</si>
  <si>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</si>
  <si>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</si>
  <si>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</si>
  <si>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</si>
  <si>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</si>
  <si>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</si>
  <si>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</si>
  <si>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</si>
  <si>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</si>
  <si>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</si>
  <si>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</si>
  <si>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</si>
  <si>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</si>
  <si>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</si>
  <si>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</si>
  <si>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</si>
  <si>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</si>
  <si>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</si>
  <si>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</si>
  <si>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</si>
  <si>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</si>
  <si>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</si>
  <si>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</si>
  <si>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</si>
  <si>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</si>
  <si>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</si>
  <si>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</si>
  <si>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</si>
  <si>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</si>
  <si>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</si>
  <si>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</si>
  <si>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</si>
  <si>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</si>
  <si>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</si>
  <si>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</si>
  <si>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</si>
  <si>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</si>
  <si>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</si>
  <si>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</si>
  <si>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</si>
  <si>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</si>
  <si>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</si>
  <si>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</si>
  <si>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</si>
  <si>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</si>
  <si>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</si>
  <si>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</si>
  <si>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</si>
  <si>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</si>
  <si>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</si>
  <si>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</si>
  <si>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</si>
  <si>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</si>
  <si>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</si>
  <si>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</si>
  <si>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</si>
  <si>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</si>
  <si>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</si>
  <si>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</si>
  <si>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</si>
  <si>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</si>
  <si>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</si>
  <si>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</si>
  <si>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</si>
  <si>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</si>
  <si>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</si>
  <si>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</si>
  <si>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</si>
  <si>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</si>
  <si>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</si>
  <si>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</si>
  <si>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</si>
  <si>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</si>
  <si>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</si>
  <si>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</si>
  <si>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</si>
  <si>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</si>
  <si>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</si>
  <si>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</si>
  <si>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</si>
  <si>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</si>
  <si>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</si>
  <si>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</si>
  <si>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</si>
  <si>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</si>
  <si>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</si>
  <si>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</si>
  <si>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</si>
  <si>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</si>
  <si>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</si>
  <si>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</si>
  <si>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</si>
  <si>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</si>
  <si>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</si>
  <si>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</si>
  <si>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</si>
  <si>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</si>
  <si>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</si>
  <si>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</si>
  <si>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</si>
  <si>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</si>
  <si>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</si>
  <si>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</si>
  <si>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</si>
  <si>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</si>
  <si>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</si>
  <si>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</si>
  <si>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</si>
  <si>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</si>
  <si>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</si>
  <si>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</si>
  <si>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</si>
  <si>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</si>
  <si>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</si>
  <si>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</si>
  <si>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</si>
  <si>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</si>
  <si>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</si>
  <si>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</si>
  <si>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</si>
  <si>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</si>
  <si>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</si>
  <si>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</si>
  <si>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</si>
  <si>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</si>
  <si>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</si>
  <si>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</si>
  <si>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</si>
  <si>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</si>
  <si>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</si>
  <si>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</si>
  <si>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</si>
  <si>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</si>
  <si>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</si>
  <si>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</si>
  <si>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</si>
  <si>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</si>
  <si>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</si>
  <si>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</si>
  <si>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</si>
  <si>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</si>
  <si>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</si>
  <si>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</si>
  <si>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</si>
  <si>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</si>
  <si>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</si>
  <si>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</si>
  <si>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</si>
  <si>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</si>
  <si>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</si>
  <si>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</si>
  <si>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</si>
  <si>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</si>
  <si>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</si>
  <si>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</si>
  <si>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</si>
  <si>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</si>
  <si>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</si>
  <si>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</si>
  <si>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</si>
  <si>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</si>
  <si>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</si>
  <si>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</si>
  <si>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</si>
  <si>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</si>
  <si>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</si>
  <si>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</si>
  <si>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</si>
  <si>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</si>
  <si>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</si>
  <si>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</si>
  <si>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</si>
  <si>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</si>
  <si>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</si>
  <si>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</si>
  <si>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</si>
  <si>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</si>
  <si>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</si>
  <si>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</si>
  <si>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</si>
  <si>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</si>
  <si>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</si>
  <si>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</si>
  <si>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</si>
  <si>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</si>
  <si>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</si>
  <si>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</si>
  <si>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</si>
  <si>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</si>
  <si>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</si>
  <si>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</si>
  <si>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</si>
  <si>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</si>
  <si>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</si>
  <si>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</si>
  <si>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</si>
  <si>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</si>
  <si>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</si>
  <si>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</si>
  <si>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</si>
  <si>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</si>
  <si>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</si>
  <si>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</si>
  <si>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</si>
  <si>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</si>
  <si>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</si>
  <si>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</si>
  <si>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</si>
  <si>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</si>
  <si>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</si>
  <si>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</si>
  <si>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</si>
  <si>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</si>
  <si>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</si>
  <si>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</si>
  <si>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</si>
  <si>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</si>
  <si>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</si>
  <si>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</si>
  <si>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</si>
  <si>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</si>
  <si>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</si>
  <si>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</si>
  <si>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</si>
  <si>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</si>
  <si>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</si>
  <si>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</si>
  <si>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</si>
  <si>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</si>
  <si>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</si>
  <si>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</si>
  <si>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</si>
  <si>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</si>
  <si>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</si>
  <si>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</si>
  <si>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</si>
  <si>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</si>
  <si>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</si>
  <si>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</si>
  <si>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</si>
  <si>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</si>
  <si>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</si>
  <si>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</si>
  <si>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</si>
  <si>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</si>
  <si>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</si>
  <si>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</si>
  <si>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</si>
  <si>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</si>
  <si>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</si>
  <si>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</si>
  <si>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</si>
  <si>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</si>
  <si>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</si>
  <si>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</si>
  <si>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</si>
  <si>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</si>
  <si>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</si>
  <si>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</si>
  <si>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</si>
  <si>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</si>
  <si>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</si>
  <si>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</si>
  <si>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</si>
  <si>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</si>
  <si>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</si>
  <si>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</si>
  <si>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</si>
  <si>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</si>
  <si>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</si>
  <si>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</si>
  <si>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</si>
  <si>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</si>
  <si>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</si>
  <si>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</si>
  <si>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</si>
  <si>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</si>
  <si>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</si>
  <si>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</si>
  <si>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</si>
  <si>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</si>
  <si>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</si>
  <si>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</si>
  <si>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</si>
  <si>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</si>
  <si>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</si>
  <si>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</si>
  <si>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</si>
  <si>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</si>
  <si>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</si>
  <si>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</si>
  <si>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</si>
  <si>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</si>
  <si>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</si>
  <si>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</si>
  <si>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</si>
  <si>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</si>
  <si>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</si>
  <si>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</si>
  <si>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</si>
  <si>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</si>
  <si>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</si>
  <si>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</si>
  <si>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</si>
  <si>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</si>
  <si>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</si>
  <si>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</si>
  <si>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</si>
  <si>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</si>
  <si>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</si>
  <si>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</si>
  <si>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</si>
  <si>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</si>
  <si>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</si>
  <si>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</si>
  <si>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</si>
  <si>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</si>
  <si>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</si>
  <si>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</si>
  <si>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</si>
  <si>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</si>
  <si>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</si>
  <si>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</si>
  <si>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</si>
  <si>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</si>
  <si>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</si>
  <si>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</si>
  <si>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</si>
  <si>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</si>
  <si>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</si>
  <si>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</si>
  <si>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</si>
  <si>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</si>
  <si>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</si>
  <si>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</si>
  <si>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</si>
  <si>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</si>
  <si>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</si>
  <si>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</si>
  <si>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</si>
  <si>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</si>
  <si>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</si>
  <si>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</si>
  <si>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</si>
  <si>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</si>
  <si>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</si>
  <si>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</si>
  <si>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</si>
  <si>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</si>
  <si>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</si>
  <si>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</si>
  <si>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</si>
  <si>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</si>
  <si>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</si>
  <si>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</si>
  <si>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</si>
  <si>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</si>
  <si>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</si>
  <si>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</si>
  <si>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</si>
  <si>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</si>
  <si>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</si>
  <si>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</si>
  <si>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</si>
  <si>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</si>
  <si>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</si>
  <si>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</si>
  <si>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</si>
  <si>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</si>
  <si>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</si>
  <si>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</si>
  <si>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</si>
  <si>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</si>
  <si>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</si>
  <si>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</si>
  <si>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</si>
  <si>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</si>
  <si>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</si>
  <si>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</si>
  <si>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</si>
  <si>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</si>
  <si>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</si>
  <si>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</si>
  <si>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</si>
  <si>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</si>
  <si>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</si>
  <si>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</si>
  <si>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</si>
  <si>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</si>
  <si>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</si>
  <si>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</si>
  <si>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</si>
  <si>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</si>
  <si>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</si>
  <si>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</si>
  <si>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</si>
  <si>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</si>
  <si>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</si>
  <si>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</si>
  <si>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</si>
  <si>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</si>
  <si>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</si>
  <si>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</si>
  <si>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</si>
  <si>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</si>
  <si>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</si>
  <si>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</si>
  <si>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</si>
  <si>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</si>
  <si>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</si>
  <si>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</si>
  <si>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</si>
  <si>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</si>
  <si>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</si>
  <si>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</si>
  <si>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</si>
  <si>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</si>
  <si>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</si>
  <si>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</si>
  <si>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</si>
  <si>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</si>
  <si>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</si>
  <si>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</si>
  <si>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</si>
  <si>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</si>
  <si>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</si>
  <si>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</si>
  <si>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</si>
  <si>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</si>
  <si>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</si>
  <si>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</si>
  <si>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</si>
  <si>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</si>
  <si>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</si>
  <si>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</si>
  <si>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</si>
  <si>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</si>
  <si>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</si>
  <si>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</si>
  <si>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</si>
  <si>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</si>
  <si>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</si>
  <si>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</si>
  <si>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</si>
  <si>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</si>
  <si>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</si>
  <si>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</si>
  <si>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</si>
  <si>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</si>
  <si>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</si>
  <si>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</si>
  <si>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</si>
  <si>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</si>
  <si>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</si>
  <si>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</si>
  <si>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</si>
  <si>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</si>
  <si>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</si>
  <si>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</si>
  <si>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</si>
  <si>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</si>
  <si>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</si>
  <si>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</si>
  <si>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</si>
  <si>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</si>
  <si>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</si>
  <si>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</si>
  <si>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</si>
  <si>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</si>
  <si>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</si>
  <si>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</si>
  <si>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</si>
  <si>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</si>
  <si>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</si>
  <si>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</si>
  <si>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</si>
  <si>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</si>
  <si>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</si>
  <si>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</si>
  <si>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</si>
  <si>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</si>
  <si>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</si>
  <si>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</si>
  <si>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</si>
  <si>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</si>
  <si>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</si>
  <si>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</si>
  <si>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</si>
  <si>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</si>
  <si>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</si>
  <si>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</si>
  <si>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</si>
  <si>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</si>
  <si>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</si>
  <si>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</si>
  <si>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</si>
  <si>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</si>
  <si>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</si>
  <si>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</si>
  <si>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</si>
  <si>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</si>
  <si>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</si>
  <si>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</si>
  <si>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</si>
  <si>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</si>
  <si>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</si>
  <si>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</si>
  <si>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</si>
  <si>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</si>
  <si>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</si>
  <si>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</si>
  <si>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</si>
  <si>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</si>
  <si>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</si>
  <si>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</si>
  <si>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</si>
  <si>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</si>
  <si>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</si>
  <si>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</si>
  <si>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</si>
  <si>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</si>
  <si>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</si>
  <si>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</si>
  <si>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</si>
  <si>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</si>
  <si>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</si>
  <si>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</si>
  <si>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</si>
  <si>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</si>
  <si>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</si>
  <si>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</si>
  <si>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</si>
  <si>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</si>
  <si>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</si>
  <si>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</si>
  <si>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</si>
  <si>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</si>
  <si>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</si>
  <si>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</si>
  <si>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</si>
  <si>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</si>
  <si>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</si>
  <si>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</si>
  <si>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</si>
  <si>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</si>
  <si>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</si>
  <si>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</si>
  <si>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</si>
  <si>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</si>
  <si>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</si>
  <si>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</si>
  <si>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</si>
  <si>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</si>
  <si>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</si>
  <si>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</si>
  <si>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</si>
  <si>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</si>
  <si>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</si>
  <si>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</si>
  <si>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</si>
  <si>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</si>
  <si>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</si>
  <si>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</si>
  <si>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</si>
  <si>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</si>
  <si>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</si>
  <si>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</si>
  <si>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</si>
  <si>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</si>
  <si>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</si>
  <si>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</si>
  <si>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</si>
  <si>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</si>
  <si>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</si>
  <si>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</si>
  <si>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</si>
  <si>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</si>
  <si>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</si>
  <si>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</si>
  <si>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</si>
  <si>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</si>
  <si>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</si>
  <si>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</si>
  <si>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</si>
  <si>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</si>
  <si>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</si>
  <si>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</si>
  <si>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</si>
  <si>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</si>
  <si>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</si>
  <si>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</si>
  <si>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</si>
  <si>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</si>
  <si>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</si>
  <si>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</si>
  <si>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</si>
  <si>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</si>
  <si>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</si>
  <si>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</si>
  <si>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</si>
  <si>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</si>
  <si>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</si>
  <si>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</si>
  <si>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</si>
  <si>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</si>
  <si>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</si>
  <si>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</si>
  <si>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</si>
  <si>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</si>
  <si>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</si>
  <si>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</si>
  <si>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</si>
  <si>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</si>
  <si>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</si>
  <si>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</si>
  <si>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</si>
  <si>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</si>
  <si>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</si>
  <si>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</si>
  <si>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</si>
  <si>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</si>
  <si>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</si>
  <si>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</si>
  <si>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</si>
  <si>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</si>
  <si>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</si>
  <si>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</si>
  <si>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</si>
  <si>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</si>
  <si>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</si>
  <si>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</si>
  <si>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</si>
  <si>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</si>
  <si>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</si>
  <si>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</si>
  <si>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</si>
  <si>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</si>
  <si>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</si>
  <si>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</si>
  <si>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</si>
  <si>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</si>
  <si>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</si>
  <si>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</si>
  <si>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</si>
  <si>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</si>
  <si>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</si>
  <si>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</si>
  <si>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</si>
  <si>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</si>
  <si>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</si>
  <si>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</si>
  <si>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</si>
  <si>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</si>
  <si>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</si>
  <si>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</si>
  <si>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</si>
  <si>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</si>
  <si>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</si>
  <si>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</si>
  <si>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</si>
  <si>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</si>
  <si>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</si>
  <si>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</si>
  <si>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</si>
  <si>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</si>
  <si>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</si>
  <si>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</si>
  <si>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</si>
  <si>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</si>
  <si>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</si>
  <si>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</si>
  <si>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</si>
  <si>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</si>
  <si>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</si>
  <si>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</si>
  <si>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</si>
  <si>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</si>
  <si>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</si>
  <si>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</si>
  <si>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</si>
  <si>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</si>
  <si>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</si>
  <si>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</si>
  <si>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</si>
  <si>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</si>
  <si>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</si>
  <si>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</si>
  <si>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</si>
  <si>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</si>
  <si>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</si>
  <si>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</si>
  <si>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</si>
  <si>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</si>
  <si>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</si>
  <si>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</si>
  <si>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</si>
  <si>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</si>
  <si>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</si>
  <si>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</si>
  <si>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</si>
  <si>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</si>
  <si>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</si>
  <si>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</si>
  <si>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</si>
  <si>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</si>
  <si>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</si>
  <si>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</si>
  <si>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</si>
  <si>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</si>
  <si>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</si>
  <si>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</si>
  <si>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</si>
  <si>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</si>
  <si>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</si>
  <si>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</si>
  <si>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</si>
  <si>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</si>
  <si>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</si>
  <si>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</si>
  <si>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</si>
  <si>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</si>
  <si>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</si>
  <si>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</si>
  <si>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</si>
  <si>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</si>
  <si>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</si>
  <si>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</si>
  <si>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</si>
  <si>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</si>
  <si>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</si>
  <si>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</si>
  <si>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</si>
  <si>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</si>
  <si>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</si>
  <si>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</si>
  <si>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</si>
  <si>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</si>
  <si>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</si>
  <si>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</si>
  <si>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</si>
  <si>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</si>
  <si>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</si>
  <si>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</si>
  <si>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</si>
  <si>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</si>
  <si>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</si>
  <si>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</si>
  <si>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</si>
  <si>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</si>
  <si>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</si>
  <si>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</si>
  <si>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</si>
  <si>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</si>
  <si>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</si>
  <si>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</si>
  <si>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</si>
  <si>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</si>
  <si>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</si>
  <si>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</si>
  <si>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</si>
  <si>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</si>
  <si>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</si>
  <si>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</si>
  <si>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</si>
  <si>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</si>
  <si>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</si>
  <si>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</si>
  <si>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</si>
  <si>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</si>
  <si>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</si>
  <si>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</si>
  <si>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</si>
  <si>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</si>
  <si>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</si>
  <si>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</si>
  <si>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</si>
  <si>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</si>
  <si>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</si>
  <si>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</si>
  <si>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</si>
  <si>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</si>
  <si>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</si>
  <si>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</si>
  <si>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</si>
  <si>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</si>
  <si>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</si>
  <si>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</si>
  <si>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</si>
  <si>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</si>
  <si>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</si>
  <si>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</si>
  <si>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</si>
  <si>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</si>
  <si>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</si>
  <si>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</si>
  <si>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</si>
  <si>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</si>
  <si>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</si>
  <si>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</si>
  <si>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</si>
  <si>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</si>
  <si>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</si>
  <si>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</si>
  <si>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</si>
  <si>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</si>
  <si>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</si>
  <si>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</si>
  <si>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</si>
  <si>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</si>
  <si>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</si>
  <si>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</si>
  <si>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</si>
  <si>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</si>
  <si>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</si>
  <si>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</si>
  <si>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</si>
  <si>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</si>
  <si>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</si>
  <si>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</si>
  <si>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</si>
  <si>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</si>
  <si>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</si>
  <si>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</si>
  <si>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</si>
  <si>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</si>
  <si>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</si>
  <si>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</si>
  <si>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</si>
  <si>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</si>
  <si>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</si>
  <si>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</si>
  <si>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</si>
  <si>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</si>
  <si>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</si>
  <si>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</si>
  <si>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</si>
  <si>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</si>
  <si>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</si>
  <si>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</si>
  <si>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</si>
  <si>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</si>
  <si>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</si>
  <si>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</si>
  <si>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</si>
  <si>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</si>
  <si>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</si>
  <si>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</si>
  <si>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</si>
  <si>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</si>
  <si>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</si>
  <si>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</si>
  <si>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</si>
  <si>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</si>
  <si>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</si>
  <si>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</si>
  <si>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</si>
  <si>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</si>
  <si>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</si>
  <si>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</si>
  <si>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</si>
  <si>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</si>
  <si>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</si>
  <si>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</si>
  <si>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</si>
  <si>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</si>
  <si>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</si>
  <si>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</si>
  <si>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</si>
  <si>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</si>
  <si>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</si>
  <si>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</si>
  <si>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</si>
  <si>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</si>
  <si>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</si>
  <si>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</si>
  <si>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</si>
  <si>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</si>
  <si>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</si>
  <si>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</si>
  <si>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</si>
  <si>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</si>
  <si>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</si>
  <si>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</si>
  <si>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</si>
  <si>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</si>
  <si>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</si>
  <si>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</si>
  <si>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</si>
  <si>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</si>
  <si>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</si>
  <si>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</si>
  <si>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</si>
  <si>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</si>
  <si>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</si>
  <si>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</si>
  <si>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</si>
  <si>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</si>
  <si>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</si>
  <si>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</si>
  <si>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</si>
  <si>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</si>
  <si>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</si>
  <si>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</si>
  <si>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</si>
  <si>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</si>
  <si>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</si>
  <si>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Meister, Hilton, Chitwood &amp; Associates, Inc.</t>
  </si>
  <si>
    <t>Ron Hilton</t>
  </si>
  <si>
    <t>809 W.  Detweiller Drive, Suite 804</t>
  </si>
  <si>
    <t>Peoria</t>
  </si>
  <si>
    <t>IL</t>
  </si>
  <si>
    <t>(309) 683-0441</t>
  </si>
  <si>
    <t>(309) 683-0443</t>
  </si>
  <si>
    <t>066-004769</t>
  </si>
  <si>
    <t>ron.hilton1@comcast.net</t>
  </si>
  <si>
    <t>x</t>
  </si>
  <si>
    <t>Dr.  John Asplund</t>
  </si>
  <si>
    <t>jasplund@galesburg205.org</t>
  </si>
  <si>
    <t>GO School Bonds, series 2011A</t>
  </si>
  <si>
    <t>GO School Bonds, series 2011B - Alt Revenue Source</t>
  </si>
  <si>
    <t>GO School Bonds, series 2011C</t>
  </si>
  <si>
    <t>GO School Bonds, series 2013</t>
  </si>
  <si>
    <t>GO School Bonds, series 2014A</t>
  </si>
  <si>
    <t>GO School Bonds, series 2014B - Alt Revenue Source</t>
  </si>
  <si>
    <t>GO School Bonds, series 2014C - Taxable</t>
  </si>
  <si>
    <t>GO School Bonds, series 2015</t>
  </si>
  <si>
    <t>Capital Lease</t>
  </si>
  <si>
    <t>0721/11</t>
  </si>
  <si>
    <t>3,6</t>
  </si>
  <si>
    <t>Qualified Zone Academy Bonds</t>
  </si>
  <si>
    <t>Knox and Warren</t>
  </si>
  <si>
    <t>932 Harrison Street</t>
  </si>
  <si>
    <t xml:space="preserve">Galesburg </t>
  </si>
  <si>
    <t>jhamm@galesburg205,org</t>
  </si>
  <si>
    <t>309-973-2101</t>
  </si>
  <si>
    <t>309-343-1319</t>
  </si>
  <si>
    <t>Pekin Public Schools Dist 108 - Reading Recovery services</t>
  </si>
  <si>
    <t>X</t>
  </si>
  <si>
    <t>Illinois Energy Consortium</t>
  </si>
  <si>
    <t>Prairie State Insurance Cooperative</t>
  </si>
  <si>
    <t>Knox-Warren Special Education Association</t>
  </si>
  <si>
    <t>Galesburg Area Vocational Center</t>
  </si>
  <si>
    <t>1</t>
  </si>
  <si>
    <t>1 Galesburg CUSD No. 205 withdrew from the Special Education Cooperative effective 7/1/2017.</t>
  </si>
  <si>
    <t>1. One employee, Jonathan Bradburn, did not file an economic interest statement until October 10, 2017.                                                                                                                                                                23. The District has prepared these financial statements using the regulatory accounting practices prescribed by the Illinois State Board of Education, which differs from accounting principles generally accepted in the United States of America.</t>
  </si>
  <si>
    <t>Page 10. Sales to Pupils (Acct. 1614): Educational Fund: milk sales $ 2,290</t>
  </si>
  <si>
    <t>Page 10. Other Food Service (Acct. 1690): Educational Fund: meal sales to  other LEAs $20,440</t>
  </si>
  <si>
    <t>Page 10. Other District/School Activity Revenue (Acct. 1790): Educational Fund: Band instrument rental $ 1,525, athletic</t>
  </si>
  <si>
    <t xml:space="preserve">                  participation fees $32,885</t>
  </si>
  <si>
    <t>Page 11. Other Local Revenues (Acct. 1999): Educational Fund: Childcare fees $ 1,365, crop revenues $84,756, rack space</t>
  </si>
  <si>
    <t xml:space="preserve">                 rental $14,640, other miscellaneous $ 16,799;  Operations and Maintenance Fund: e-rate reimbursement $ 168,641,</t>
  </si>
  <si>
    <t xml:space="preserve">                 reimbursements $ 649, parking fees $3,420</t>
  </si>
  <si>
    <t>Page 12. Other Restricted Revenue from State Sources (Acct. 3999): Educational Fund: Orphanage tuition $ 51,707</t>
  </si>
  <si>
    <t>Page 13. Title I - Other (Acct. 4399):  Low-Income Delinquent  - Private  $15,020</t>
  </si>
  <si>
    <t>Page 14. Other Restricted Revenue from Federal Sources (Acct. 4999):  STEM grant  $13,549</t>
  </si>
  <si>
    <t>Page 15. Other Support Services - Pupils (Acct. 2190): Educational Fund:  commencement expenditures $6,920</t>
  </si>
  <si>
    <t>Page 16. Other Support Services - School Admin (Acct. 2490): Athletic directors - salaries $ 107,195, benefits $ 13,018</t>
  </si>
  <si>
    <t>Page 16. Other Support Services (Acct. 2900): Technical support staff - salaries $ 47,566, benefits $ 6,371</t>
  </si>
  <si>
    <t>Page 18. Debt Services - Other  (Acct. 5400):  Bond agent fees $ 4,104</t>
  </si>
  <si>
    <t>Page 20. Other Support Services - School Admin (Acct. 2490): Athletic directors - Social Security $ 1,480</t>
  </si>
  <si>
    <t>Page 20. Other Support Services (Acct. 2900): Technical support staff - IMRF $5,743, Social Security $ 3,980</t>
  </si>
  <si>
    <t>AUDITCHECK - Capital lease payments are made from the Educational Fund - principal $214,365 and the Transportation Fund</t>
  </si>
  <si>
    <t>U.S. Department of Agriclture:</t>
  </si>
  <si>
    <t>Passed through the Illinois State Board of Education:</t>
  </si>
  <si>
    <t>N/A</t>
  </si>
  <si>
    <t>2016-4210-00</t>
  </si>
  <si>
    <t>2016-4215-00</t>
  </si>
  <si>
    <t>2016-4220-00</t>
  </si>
  <si>
    <t>Total U.S. Department of Agriclture</t>
  </si>
  <si>
    <t xml:space="preserve">  National School Lunch Program </t>
  </si>
  <si>
    <t xml:space="preserve">  Special Milk Program </t>
  </si>
  <si>
    <t xml:space="preserve">  School Breakfast Program</t>
  </si>
  <si>
    <t xml:space="preserve">  Food Commodities (Noncash)</t>
  </si>
  <si>
    <t xml:space="preserve">  DoD - Fruits and Vegetables (Noncash) </t>
  </si>
  <si>
    <t>2017-4210-00</t>
  </si>
  <si>
    <t>2017-4215-00</t>
  </si>
  <si>
    <t>2017-4220-00</t>
  </si>
  <si>
    <t>U.S. Department of Education:</t>
  </si>
  <si>
    <t>16-4300-00</t>
  </si>
  <si>
    <t>16-4306-00</t>
  </si>
  <si>
    <t xml:space="preserve">Title I - Migrant Education                                                   </t>
  </si>
  <si>
    <t>16-4340-00</t>
  </si>
  <si>
    <t xml:space="preserve">Fed. Sp. Ed. - IDEA - Room and Board  </t>
  </si>
  <si>
    <t>16-4625-00</t>
  </si>
  <si>
    <r>
      <t xml:space="preserve">Title I - Low Income        </t>
    </r>
    <r>
      <rPr>
        <b/>
        <sz val="8"/>
        <rFont val="Arial"/>
        <family val="2"/>
      </rPr>
      <t>(M)</t>
    </r>
    <r>
      <rPr>
        <sz val="8"/>
        <rFont val="Arial"/>
        <family val="2"/>
      </rPr>
      <t xml:space="preserve">                                                       </t>
    </r>
  </si>
  <si>
    <t>17-4300-00</t>
  </si>
  <si>
    <t>17-4306-00</t>
  </si>
  <si>
    <t>17-4625-00</t>
  </si>
  <si>
    <r>
      <t>Title II - Teacher Quality</t>
    </r>
    <r>
      <rPr>
        <sz val="8"/>
        <rFont val="Arial"/>
        <family val="2"/>
      </rPr>
      <t xml:space="preserve">                          </t>
    </r>
  </si>
  <si>
    <t>16-4932-00</t>
  </si>
  <si>
    <t>Total passed through the Illinois State Board of Education</t>
  </si>
  <si>
    <t xml:space="preserve">    Passed through Knox-Warren Special Education District:</t>
  </si>
  <si>
    <t xml:space="preserve">    IDEA Flow-through/Low Incidence </t>
  </si>
  <si>
    <t>2015-16</t>
  </si>
  <si>
    <t>Total U.S. Department of Education</t>
  </si>
  <si>
    <t>2016-17</t>
  </si>
  <si>
    <t xml:space="preserve">    Passed through Peoria County ROE:</t>
  </si>
  <si>
    <t xml:space="preserve">IL Mathematics and Science Partnerships                                                       </t>
  </si>
  <si>
    <t>U.S. Department of Health and Human Services:</t>
  </si>
  <si>
    <t>Passed through the Illinois Department of Healthcare and Family Services:</t>
  </si>
  <si>
    <t xml:space="preserve"> Medicaid Administrative Outreach</t>
  </si>
  <si>
    <t xml:space="preserve"> Total Medicaid Administrative Outreach</t>
  </si>
  <si>
    <t>Total Expenditures of Federal Awards</t>
  </si>
  <si>
    <r>
      <t xml:space="preserve">Title I - Low Income - Delinquent Private   </t>
    </r>
    <r>
      <rPr>
        <b/>
        <sz val="8"/>
        <rFont val="Arial"/>
        <family val="2"/>
      </rPr>
      <t>(M)</t>
    </r>
    <r>
      <rPr>
        <sz val="8"/>
        <rFont val="Arial"/>
        <family val="2"/>
      </rPr>
      <t xml:space="preserve">                                      </t>
    </r>
  </si>
  <si>
    <t>16-4625-XC</t>
  </si>
  <si>
    <r>
      <t xml:space="preserve">The accompanying Schedule of Expenditures of Federal Awards includes the federal grant activity of </t>
    </r>
    <r>
      <rPr>
        <b/>
        <sz val="9"/>
        <rFont val="Arial"/>
        <family val="2"/>
      </rPr>
      <t>Galesburg Community Unit School District No. 205</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</si>
  <si>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 xml:space="preserve">Of the federal expenditures presented in the schedule, </t>
    </r>
    <r>
      <rPr>
        <b/>
        <sz val="9"/>
        <rFont val="Arial"/>
        <family val="2"/>
      </rPr>
      <t>Galesburg Community Unit School District No. 205</t>
    </r>
    <r>
      <rPr>
        <sz val="9"/>
        <rFont val="Arial"/>
        <family val="2"/>
      </rPr>
      <t xml:space="preserve"> provided federal awards to subrecipients as follows:</t>
    </r>
  </si>
  <si>
    <t>NONE</t>
  </si>
  <si>
    <t xml:space="preserve">Adverse </t>
  </si>
  <si>
    <t>Unmodified</t>
  </si>
  <si>
    <t>Title I - Low Income - Delinquent Private</t>
  </si>
  <si>
    <t>There were no findings for the fiscal year ending June 30, 2016.</t>
  </si>
  <si>
    <t>There were no findings for the fiscal year ending June 30, 2017.</t>
  </si>
  <si>
    <t xml:space="preserve"> - principal $26,472.  Principal payment made from the Debt Services Fund $2,440,000. Total principal retirements are $ 2,680,837</t>
  </si>
  <si>
    <t>Galesburg CUSD 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</si>
</sst>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4"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 fontId="6" fillId="0" borderId="22" xfId="3" applyNumberFormat="1" applyFont="1" applyBorder="1" applyAlignment="1" applyProtection="1">
      <alignment horizontal="center" vertical="center" wrapText="1"/>
      <protection locked="0"/>
    </xf>
    <xf numFmtId="3" fontId="6" fillId="0" borderId="22" xfId="3" applyNumberFormat="1" applyFont="1" applyBorder="1" applyAlignment="1" applyProtection="1">
      <alignment horizontal="left" vertical="center" wrapText="1"/>
      <protection locked="0"/>
    </xf>
    <xf numFmtId="3" fontId="5" fillId="0" borderId="165"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vertical="center" wrapText="1"/>
      <protection locked="0"/>
    </xf>
    <xf numFmtId="3" fontId="5" fillId="0" borderId="166" xfId="3" applyNumberFormat="1" applyFont="1" applyBorder="1" applyAlignment="1" applyProtection="1">
      <alignment horizontal="center"/>
      <protection locked="0"/>
    </xf>
    <xf numFmtId="3" fontId="5" fillId="0" borderId="167" xfId="3" applyNumberFormat="1" applyFont="1" applyBorder="1" applyAlignment="1" applyProtection="1">
      <alignment horizontal="center"/>
      <protection locked="0"/>
    </xf>
    <xf numFmtId="41" fontId="5" fillId="0" borderId="165" xfId="3" applyNumberFormat="1" applyFont="1" applyBorder="1" applyAlignment="1" applyProtection="1">
      <alignment horizontal="center"/>
      <protection locked="0"/>
    </xf>
    <xf numFmtId="3" fontId="5" fillId="0" borderId="159" xfId="3" applyNumberFormat="1" applyFont="1" applyBorder="1" applyAlignment="1" applyProtection="1">
      <alignment horizontal="center"/>
      <protection locked="0"/>
    </xf>
    <xf numFmtId="3" fontId="5" fillId="0" borderId="161" xfId="3"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168" xfId="3" applyNumberFormat="1" applyFont="1" applyBorder="1" applyAlignment="1" applyProtection="1">
      <alignment horizontal="center"/>
      <protection locked="0"/>
    </xf>
    <xf numFmtId="0" fontId="16" fillId="0" borderId="160" xfId="3" applyFont="1" applyBorder="1" applyAlignment="1" applyProtection="1">
      <alignment horizontal="center"/>
      <protection locked="0"/>
    </xf>
    <xf numFmtId="0" fontId="7" fillId="0" borderId="0" xfId="3" applyFont="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7" fillId="0" borderId="0" xfId="3" applyFont="1" applyAlignment="1" applyProtection="1">
      <alignment horizontal="center" vertical="top" wrapText="1"/>
      <protection locked="0"/>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0" fontId="7" fillId="0" borderId="0" xfId="3" applyFont="1" applyBorder="1" applyAlignment="1" applyProtection="1">
      <alignment horizontal="center"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5</xdr:row>
          <xdr:rowOff>133350</xdr:rowOff>
        </xdr:from>
        <xdr:to>
          <xdr:col>0</xdr:col>
          <xdr:colOff>1152525</xdr:colOff>
          <xdr:row>10</xdr:row>
          <xdr:rowOff>9525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58" t="s">
        <v>466</v>
      </c>
      <c r="J1" s="2159"/>
      <c r="K1" s="2159"/>
      <c r="L1" s="2159"/>
      <c r="M1" s="2159"/>
      <c r="N1" s="2159"/>
      <c r="O1" s="2159"/>
      <c r="P1" s="2159"/>
      <c r="Q1" s="2159"/>
      <c r="R1" s="2159"/>
      <c r="S1" s="2159"/>
    </row>
    <row r="2" spans="1:28" ht="12" customHeight="1" x14ac:dyDescent="0.2">
      <c r="A2" s="201" t="s">
        <v>1868</v>
      </c>
      <c r="D2" s="202"/>
      <c r="I2" s="2160" t="s">
        <v>1133</v>
      </c>
      <c r="J2" s="2159"/>
      <c r="K2" s="2159"/>
      <c r="L2" s="2159"/>
      <c r="M2" s="2159"/>
      <c r="N2" s="2159"/>
      <c r="O2" s="2159"/>
      <c r="P2" s="2159"/>
      <c r="Q2" s="2159"/>
      <c r="R2" s="2159"/>
      <c r="S2" s="2159"/>
    </row>
    <row r="3" spans="1:28" ht="12" customHeight="1" x14ac:dyDescent="0.2">
      <c r="A3" s="1816" t="s">
        <v>1950</v>
      </c>
      <c r="B3" s="1817"/>
      <c r="C3" s="1817"/>
      <c r="D3" s="1818"/>
      <c r="I3" s="2160" t="s">
        <v>55</v>
      </c>
      <c r="J3" s="2159"/>
      <c r="K3" s="2159"/>
      <c r="L3" s="2159"/>
      <c r="M3" s="2159"/>
      <c r="N3" s="2159"/>
      <c r="O3" s="2159"/>
      <c r="P3" s="2159"/>
      <c r="Q3" s="2159"/>
      <c r="R3" s="2159"/>
      <c r="S3" s="2159"/>
    </row>
    <row r="4" spans="1:28" ht="12" customHeight="1" x14ac:dyDescent="0.2">
      <c r="A4" s="191"/>
      <c r="I4" s="2160" t="s">
        <v>604</v>
      </c>
      <c r="J4" s="2159"/>
      <c r="K4" s="2159"/>
      <c r="L4" s="2159"/>
      <c r="M4" s="2159"/>
      <c r="N4" s="2159"/>
      <c r="O4" s="2159"/>
      <c r="P4" s="2159"/>
      <c r="Q4" s="2159"/>
      <c r="R4" s="2159"/>
      <c r="S4" s="2159"/>
    </row>
    <row r="5" spans="1:28" ht="14.1" customHeight="1" x14ac:dyDescent="0.2">
      <c r="B5" s="441" t="s">
        <v>2105</v>
      </c>
      <c r="C5" s="178" t="s">
        <v>1061</v>
      </c>
      <c r="D5" s="361"/>
      <c r="E5" s="361"/>
      <c r="H5" s="192"/>
      <c r="I5" s="2168" t="s">
        <v>769</v>
      </c>
      <c r="J5" s="2167"/>
      <c r="K5" s="2167"/>
      <c r="L5" s="2167"/>
      <c r="M5" s="2167"/>
      <c r="N5" s="2167"/>
      <c r="O5" s="2167"/>
      <c r="P5" s="2167"/>
      <c r="Q5" s="2167"/>
      <c r="R5" s="2167"/>
      <c r="S5" s="2167"/>
    </row>
    <row r="6" spans="1:28" ht="14.1" customHeight="1" x14ac:dyDescent="0.2">
      <c r="B6" s="441"/>
      <c r="C6" s="178" t="s">
        <v>1062</v>
      </c>
      <c r="D6" s="361"/>
      <c r="E6" s="361"/>
      <c r="I6" s="2166" t="s">
        <v>1029</v>
      </c>
      <c r="J6" s="2167"/>
      <c r="K6" s="2167"/>
      <c r="L6" s="2167"/>
      <c r="M6" s="2167"/>
      <c r="N6" s="2167"/>
      <c r="O6" s="2167"/>
      <c r="P6" s="2167"/>
      <c r="Q6" s="2167"/>
      <c r="R6" s="2167"/>
      <c r="S6" s="2167"/>
    </row>
    <row r="7" spans="1:28" ht="12.2" customHeight="1" x14ac:dyDescent="0.2">
      <c r="I7" s="2161">
        <v>42916</v>
      </c>
      <c r="J7" s="2162"/>
      <c r="K7" s="2162"/>
      <c r="L7" s="2162"/>
      <c r="M7" s="2162"/>
      <c r="N7" s="2162"/>
      <c r="O7" s="2162"/>
      <c r="P7" s="2162"/>
      <c r="Q7" s="2162"/>
      <c r="R7" s="2162"/>
      <c r="S7" s="216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3" t="s">
        <v>763</v>
      </c>
      <c r="J9" s="2164"/>
      <c r="K9" s="2164"/>
      <c r="L9" s="2164"/>
      <c r="M9" s="2164"/>
      <c r="N9" s="2164"/>
      <c r="O9" s="2164"/>
      <c r="P9" s="2164"/>
      <c r="Q9" s="2164"/>
      <c r="R9" s="2164"/>
      <c r="S9" s="2165"/>
      <c r="T9" s="2179" t="s">
        <v>613</v>
      </c>
      <c r="U9" s="2180"/>
      <c r="V9" s="2180"/>
      <c r="W9" s="2180"/>
      <c r="X9" s="2180"/>
      <c r="Y9" s="2180"/>
      <c r="Z9" s="2180"/>
      <c r="AA9" s="2181"/>
    </row>
    <row r="10" spans="1:28" ht="13.5" customHeight="1" x14ac:dyDescent="0.2">
      <c r="A10" s="2186" t="s">
        <v>764</v>
      </c>
      <c r="B10" s="2187"/>
      <c r="C10" s="2187"/>
      <c r="D10" s="2187"/>
      <c r="E10" s="2187"/>
      <c r="F10" s="2187"/>
      <c r="G10" s="2187"/>
      <c r="H10" s="2188"/>
      <c r="I10" s="182"/>
      <c r="J10" s="183"/>
      <c r="K10" s="181"/>
      <c r="R10" s="183"/>
      <c r="S10" s="183"/>
      <c r="T10" s="2182"/>
      <c r="U10" s="2167"/>
      <c r="V10" s="2167"/>
      <c r="W10" s="2167"/>
      <c r="X10" s="2167"/>
      <c r="Y10" s="2167"/>
      <c r="Z10" s="2167"/>
      <c r="AA10" s="2173"/>
    </row>
    <row r="11" spans="1:28" ht="14.25" customHeight="1" x14ac:dyDescent="0.2">
      <c r="A11" s="2189" t="s">
        <v>1109</v>
      </c>
      <c r="B11" s="2190"/>
      <c r="C11" s="2190"/>
      <c r="D11" s="2190"/>
      <c r="E11" s="2190"/>
      <c r="F11" s="2190"/>
      <c r="G11" s="2190"/>
      <c r="H11" s="2191"/>
      <c r="I11" s="180"/>
      <c r="J11" s="342"/>
      <c r="K11" s="180"/>
      <c r="O11" s="1702"/>
      <c r="P11" s="377" t="s">
        <v>223</v>
      </c>
      <c r="Q11" s="183"/>
      <c r="R11" s="181"/>
      <c r="S11" s="180"/>
      <c r="T11" s="2183"/>
      <c r="U11" s="2184"/>
      <c r="V11" s="2184"/>
      <c r="W11" s="2184"/>
      <c r="X11" s="2184"/>
      <c r="Y11" s="2184"/>
      <c r="Z11" s="2184"/>
      <c r="AA11" s="2185"/>
    </row>
    <row r="12" spans="1:28" ht="13.5" customHeight="1" x14ac:dyDescent="0.2">
      <c r="A12" s="362" t="s">
        <v>1078</v>
      </c>
      <c r="B12" s="344"/>
      <c r="C12" s="344"/>
      <c r="D12" s="344"/>
      <c r="E12" s="344"/>
      <c r="F12" s="344"/>
      <c r="G12" s="344"/>
      <c r="H12" s="272"/>
      <c r="I12" s="182"/>
      <c r="J12" s="183"/>
      <c r="K12" s="181"/>
      <c r="O12" s="1703" t="s">
        <v>2105</v>
      </c>
      <c r="P12" s="377" t="s">
        <v>224</v>
      </c>
      <c r="Q12" s="342"/>
      <c r="R12" s="183"/>
      <c r="S12" s="183"/>
      <c r="T12" s="362" t="s">
        <v>302</v>
      </c>
      <c r="U12" s="270"/>
      <c r="V12" s="270"/>
      <c r="W12" s="270"/>
      <c r="X12" s="270"/>
      <c r="Y12" s="199"/>
      <c r="Z12" s="199"/>
      <c r="AA12" s="200"/>
    </row>
    <row r="13" spans="1:28" ht="13.5" customHeight="1" x14ac:dyDescent="0.2">
      <c r="A13" s="2192">
        <v>33048205026</v>
      </c>
      <c r="B13" s="2193"/>
      <c r="C13" s="2193"/>
      <c r="D13" s="2193"/>
      <c r="E13" s="2193"/>
      <c r="F13" s="2193"/>
      <c r="G13" s="2193"/>
      <c r="H13" s="2194"/>
      <c r="I13" s="184"/>
      <c r="J13" s="183"/>
      <c r="K13" s="181"/>
      <c r="L13" s="183"/>
      <c r="M13" s="183"/>
      <c r="N13" s="183"/>
      <c r="O13" s="183"/>
      <c r="P13" s="183"/>
      <c r="Q13" s="183"/>
      <c r="R13" s="183"/>
      <c r="S13" s="183"/>
      <c r="T13" s="2197" t="s">
        <v>2096</v>
      </c>
      <c r="U13" s="2198"/>
      <c r="V13" s="2198"/>
      <c r="W13" s="2198"/>
      <c r="X13" s="2198"/>
      <c r="Y13" s="2199"/>
      <c r="Z13" s="2199"/>
      <c r="AA13" s="220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6" t="s">
        <v>2120</v>
      </c>
      <c r="B15" s="2195"/>
      <c r="C15" s="2195"/>
      <c r="D15" s="2195"/>
      <c r="E15" s="2195"/>
      <c r="F15" s="2195"/>
      <c r="G15" s="2195"/>
      <c r="H15" s="2196"/>
      <c r="T15" s="2127" t="s">
        <v>2097</v>
      </c>
      <c r="U15" s="2148"/>
      <c r="V15" s="2148"/>
      <c r="W15" s="2148"/>
      <c r="X15" s="2148"/>
      <c r="Y15" s="2201"/>
      <c r="Z15" s="2201"/>
      <c r="AA15" s="220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52" t="s">
        <v>2204</v>
      </c>
      <c r="B17" s="2153"/>
      <c r="C17" s="2153"/>
      <c r="D17" s="2153"/>
      <c r="E17" s="2153"/>
      <c r="F17" s="2153"/>
      <c r="G17" s="2153"/>
      <c r="H17" s="2178"/>
      <c r="T17" s="2206" t="s">
        <v>2098</v>
      </c>
      <c r="U17" s="2207"/>
      <c r="V17" s="2207"/>
      <c r="W17" s="2207"/>
      <c r="X17" s="2207"/>
      <c r="Y17" s="2207"/>
      <c r="Z17" s="2207"/>
      <c r="AA17" s="2208"/>
    </row>
    <row r="18" spans="1:27" ht="13.5" customHeight="1" x14ac:dyDescent="0.2">
      <c r="A18" s="362" t="s">
        <v>610</v>
      </c>
      <c r="B18" s="344"/>
      <c r="C18" s="340"/>
      <c r="D18" s="344"/>
      <c r="E18" s="344"/>
      <c r="F18" s="344"/>
      <c r="G18" s="344"/>
      <c r="H18" s="275"/>
      <c r="I18" s="2177" t="s">
        <v>765</v>
      </c>
      <c r="J18" s="2136"/>
      <c r="K18" s="2136"/>
      <c r="L18" s="2136"/>
      <c r="M18" s="2136"/>
      <c r="N18" s="2136"/>
      <c r="O18" s="2136"/>
      <c r="P18" s="2136"/>
      <c r="Q18" s="2136"/>
      <c r="R18" s="2136"/>
      <c r="S18" s="2137"/>
      <c r="T18" s="362" t="s">
        <v>807</v>
      </c>
      <c r="U18" s="270"/>
      <c r="V18" s="340"/>
      <c r="W18" s="269"/>
      <c r="X18" s="362" t="s">
        <v>303</v>
      </c>
      <c r="Y18" s="349"/>
      <c r="Z18" s="1914" t="s">
        <v>766</v>
      </c>
      <c r="AA18" s="200"/>
    </row>
    <row r="19" spans="1:27" ht="13.5" customHeight="1" x14ac:dyDescent="0.2">
      <c r="A19" s="2146" t="s">
        <v>2121</v>
      </c>
      <c r="B19" s="2144"/>
      <c r="C19" s="2144"/>
      <c r="D19" s="2144"/>
      <c r="E19" s="2144"/>
      <c r="F19" s="2144"/>
      <c r="G19" s="2144"/>
      <c r="H19" s="2126"/>
      <c r="I19" s="183"/>
      <c r="J19" s="376"/>
      <c r="K19" s="194"/>
      <c r="L19" s="192"/>
      <c r="M19" s="651" t="s">
        <v>355</v>
      </c>
      <c r="P19" s="180"/>
      <c r="Q19" s="180"/>
      <c r="R19" s="180"/>
      <c r="S19" s="184"/>
      <c r="T19" s="2146" t="s">
        <v>2099</v>
      </c>
      <c r="U19" s="2125"/>
      <c r="V19" s="2125"/>
      <c r="W19" s="2126"/>
      <c r="X19" s="2143" t="s">
        <v>2100</v>
      </c>
      <c r="Y19" s="2205"/>
      <c r="Z19" s="2203">
        <v>61615</v>
      </c>
      <c r="AA19" s="220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24" t="s">
        <v>2122</v>
      </c>
      <c r="B21" s="2125"/>
      <c r="C21" s="2125"/>
      <c r="D21" s="2125"/>
      <c r="E21" s="2125"/>
      <c r="F21" s="2125"/>
      <c r="G21" s="2125"/>
      <c r="H21" s="2126"/>
      <c r="I21" s="2172" t="s">
        <v>767</v>
      </c>
      <c r="J21" s="2167"/>
      <c r="K21" s="2167"/>
      <c r="L21" s="2167"/>
      <c r="M21" s="2167"/>
      <c r="N21" s="2167"/>
      <c r="O21" s="2167"/>
      <c r="P21" s="2167"/>
      <c r="Q21" s="2167"/>
      <c r="R21" s="2167"/>
      <c r="S21" s="2173"/>
      <c r="T21" s="2152" t="s">
        <v>2101</v>
      </c>
      <c r="U21" s="2212"/>
      <c r="V21" s="2212"/>
      <c r="W21" s="2212"/>
      <c r="X21" s="2217" t="s">
        <v>2102</v>
      </c>
      <c r="Y21" s="2215"/>
      <c r="Z21" s="2215"/>
      <c r="AA21" s="2216"/>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1902</v>
      </c>
      <c r="U22" s="270"/>
      <c r="V22" s="340"/>
      <c r="W22" s="270"/>
      <c r="X22" s="1915" t="s">
        <v>1573</v>
      </c>
      <c r="Z22" s="199"/>
      <c r="AA22" s="200"/>
    </row>
    <row r="23" spans="1:27" ht="13.5" customHeight="1" x14ac:dyDescent="0.2">
      <c r="A23" s="2169" t="s">
        <v>2123</v>
      </c>
      <c r="B23" s="2170"/>
      <c r="C23" s="2170"/>
      <c r="D23" s="2170"/>
      <c r="E23" s="2170"/>
      <c r="F23" s="2170"/>
      <c r="G23" s="2170"/>
      <c r="H23" s="2171"/>
      <c r="T23" s="2152" t="s">
        <v>2103</v>
      </c>
      <c r="U23" s="2212"/>
      <c r="V23" s="2212"/>
      <c r="W23" s="2212"/>
      <c r="X23" s="2214">
        <v>43434</v>
      </c>
      <c r="Y23" s="2215"/>
      <c r="Z23" s="2215"/>
      <c r="AA23" s="2216"/>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4">
        <v>61401</v>
      </c>
      <c r="B25" s="2125"/>
      <c r="C25" s="2125"/>
      <c r="D25" s="2125"/>
      <c r="E25" s="2125"/>
      <c r="F25" s="2125"/>
      <c r="G25" s="2125"/>
      <c r="H25" s="2126"/>
      <c r="I25" s="652"/>
      <c r="J25" s="203"/>
      <c r="K25" s="203"/>
      <c r="L25" s="203"/>
      <c r="M25" s="203"/>
      <c r="N25" s="203"/>
      <c r="O25" s="203"/>
      <c r="P25" s="203"/>
      <c r="Q25" s="203"/>
      <c r="R25" s="203"/>
      <c r="S25" s="204"/>
      <c r="T25" s="2209" t="s">
        <v>2104</v>
      </c>
      <c r="U25" s="2210"/>
      <c r="V25" s="2210"/>
      <c r="W25" s="2210"/>
      <c r="X25" s="2210"/>
      <c r="Y25" s="2210"/>
      <c r="Z25" s="2210"/>
      <c r="AA25" s="22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35" t="s">
        <v>1895</v>
      </c>
      <c r="J27" s="2136"/>
      <c r="K27" s="2136"/>
      <c r="L27" s="2136"/>
      <c r="M27" s="2136"/>
      <c r="N27" s="2136"/>
      <c r="O27" s="2136"/>
      <c r="P27" s="2136"/>
      <c r="Q27" s="2136"/>
      <c r="R27" s="2136"/>
      <c r="S27" s="213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2105</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2105</v>
      </c>
      <c r="C30" s="665" t="s">
        <v>1360</v>
      </c>
      <c r="D30" s="181"/>
      <c r="E30" s="181"/>
      <c r="F30" s="1269"/>
      <c r="G30" s="653"/>
      <c r="H30" s="653"/>
      <c r="I30" s="273"/>
      <c r="J30" s="1702" t="s">
        <v>2105</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2105</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2105</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25"/>
      <c r="R35" s="212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52" t="s">
        <v>2106</v>
      </c>
      <c r="B38" s="2153"/>
      <c r="C38" s="2153"/>
      <c r="D38" s="2153"/>
      <c r="E38" s="2153"/>
      <c r="F38" s="2125"/>
      <c r="G38" s="2125"/>
      <c r="H38" s="2126"/>
      <c r="I38" s="2147"/>
      <c r="J38" s="2148"/>
      <c r="K38" s="2148"/>
      <c r="L38" s="2148"/>
      <c r="M38" s="2148"/>
      <c r="N38" s="2148"/>
      <c r="O38" s="2148"/>
      <c r="P38" s="2128"/>
      <c r="Q38" s="2128"/>
      <c r="R38" s="2128"/>
      <c r="S38" s="2129"/>
      <c r="T38" s="2127"/>
      <c r="U38" s="2148"/>
      <c r="V38" s="2148"/>
      <c r="W38" s="2148"/>
      <c r="X38" s="2128"/>
      <c r="Y38" s="2128"/>
      <c r="Z38" s="2128"/>
      <c r="AA38" s="2129"/>
    </row>
    <row r="39" spans="1:27" ht="12" customHeight="1" x14ac:dyDescent="0.2">
      <c r="A39" s="2130" t="s">
        <v>611</v>
      </c>
      <c r="B39" s="2131"/>
      <c r="C39" s="340"/>
      <c r="D39" s="337"/>
      <c r="E39" s="337"/>
      <c r="F39" s="347"/>
      <c r="G39" s="337"/>
      <c r="H39" s="275"/>
      <c r="I39" s="2130" t="s">
        <v>611</v>
      </c>
      <c r="J39" s="2131"/>
      <c r="K39" s="2131"/>
      <c r="L39" s="2131"/>
      <c r="M39" s="2131"/>
      <c r="N39" s="334"/>
      <c r="O39" s="340"/>
      <c r="P39" s="340"/>
      <c r="Q39" s="346"/>
      <c r="R39" s="340"/>
      <c r="S39" s="275"/>
      <c r="T39" s="340" t="s">
        <v>611</v>
      </c>
      <c r="U39" s="270"/>
      <c r="V39" s="340"/>
      <c r="W39" s="269"/>
      <c r="X39" s="346"/>
      <c r="Y39" s="199"/>
      <c r="Z39" s="199"/>
      <c r="AA39" s="200"/>
    </row>
    <row r="40" spans="1:27" ht="13.5" customHeight="1" x14ac:dyDescent="0.2">
      <c r="A40" s="2138" t="s">
        <v>2107</v>
      </c>
      <c r="B40" s="2139"/>
      <c r="C40" s="2140"/>
      <c r="D40" s="2140"/>
      <c r="E40" s="2140"/>
      <c r="F40" s="2141"/>
      <c r="G40" s="2141"/>
      <c r="H40" s="2142"/>
      <c r="I40" s="2155"/>
      <c r="J40" s="2156"/>
      <c r="K40" s="2156"/>
      <c r="L40" s="2156"/>
      <c r="M40" s="2156"/>
      <c r="N40" s="2156"/>
      <c r="O40" s="2156"/>
      <c r="P40" s="2156"/>
      <c r="Q40" s="2156"/>
      <c r="R40" s="2156"/>
      <c r="S40" s="2157"/>
      <c r="T40" s="2155"/>
      <c r="U40" s="2213"/>
      <c r="V40" s="2156"/>
      <c r="W40" s="2156"/>
      <c r="X40" s="2156"/>
      <c r="Y40" s="2156"/>
      <c r="Z40" s="2156"/>
      <c r="AA40" s="215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2124</v>
      </c>
      <c r="B42" s="2125"/>
      <c r="C42" s="2126"/>
      <c r="D42" s="2143" t="s">
        <v>2125</v>
      </c>
      <c r="E42" s="2125"/>
      <c r="F42" s="2125"/>
      <c r="G42" s="2125"/>
      <c r="H42" s="2126"/>
      <c r="I42" s="2127"/>
      <c r="J42" s="2128"/>
      <c r="K42" s="2128"/>
      <c r="L42" s="2128"/>
      <c r="M42" s="2128"/>
      <c r="N42" s="2128"/>
      <c r="O42" s="2129"/>
      <c r="P42" s="2154"/>
      <c r="Q42" s="2128"/>
      <c r="R42" s="2128"/>
      <c r="S42" s="2129"/>
      <c r="T42" s="2127"/>
      <c r="U42" s="2128"/>
      <c r="V42" s="2128"/>
      <c r="W42" s="2129"/>
      <c r="X42" s="2154"/>
      <c r="Y42" s="2128"/>
      <c r="Z42" s="2128"/>
      <c r="AA42" s="212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9"/>
      <c r="B44" s="2150"/>
      <c r="C44" s="2150"/>
      <c r="D44" s="2150"/>
      <c r="E44" s="2150"/>
      <c r="F44" s="2150"/>
      <c r="G44" s="2150"/>
      <c r="H44" s="2151"/>
      <c r="I44" s="2132"/>
      <c r="J44" s="2133"/>
      <c r="K44" s="2133"/>
      <c r="L44" s="2133"/>
      <c r="M44" s="2133"/>
      <c r="N44" s="2133"/>
      <c r="O44" s="2133"/>
      <c r="P44" s="2133"/>
      <c r="Q44" s="2133"/>
      <c r="R44" s="2133"/>
      <c r="S44" s="2134"/>
      <c r="T44" s="2132"/>
      <c r="U44" s="2145"/>
      <c r="V44" s="2145"/>
      <c r="W44" s="2145"/>
      <c r="X44" s="2145"/>
      <c r="Y44" s="2145"/>
      <c r="Z44" s="2133"/>
      <c r="AA44" s="2134"/>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8" t="s">
        <v>1364</v>
      </c>
      <c r="B2" s="2229"/>
      <c r="C2" s="2229"/>
      <c r="D2" s="2229"/>
      <c r="E2" s="2229"/>
      <c r="F2" s="2229"/>
      <c r="G2" s="2229"/>
      <c r="H2" s="2229"/>
      <c r="I2" s="2229"/>
    </row>
    <row r="3" spans="1:9" s="32" customFormat="1" ht="6" customHeight="1" x14ac:dyDescent="0.2">
      <c r="A3" s="51"/>
      <c r="B3" s="51"/>
      <c r="C3" s="613"/>
      <c r="D3" s="709"/>
      <c r="E3" s="401"/>
    </row>
    <row r="4" spans="1:9" x14ac:dyDescent="0.2">
      <c r="A4" s="7"/>
      <c r="B4" s="395"/>
      <c r="C4" s="2235" t="s">
        <v>486</v>
      </c>
      <c r="D4" s="2236"/>
      <c r="E4" s="2236"/>
      <c r="F4" s="2236"/>
      <c r="G4" s="2236"/>
      <c r="H4" s="2236"/>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10" t="s">
        <v>2105</v>
      </c>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30" t="s">
        <v>1964</v>
      </c>
      <c r="B35" s="2231"/>
      <c r="C35" s="2231"/>
      <c r="D35" s="2231"/>
      <c r="E35" s="2232"/>
      <c r="F35" s="2232"/>
      <c r="G35" s="2232"/>
      <c r="H35" s="2232"/>
      <c r="I35" s="223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0" t="s">
        <v>353</v>
      </c>
      <c r="B47" s="2233"/>
      <c r="C47" s="2233"/>
      <c r="D47" s="2233"/>
      <c r="E47" s="2234"/>
      <c r="F47" s="2234"/>
      <c r="G47" s="2234"/>
      <c r="H47" s="2234"/>
      <c r="I47" s="223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2110" t="s">
        <v>2105</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7" t="s">
        <v>2134</v>
      </c>
      <c r="C57" s="2238"/>
      <c r="D57" s="2238"/>
      <c r="E57" s="2238"/>
      <c r="F57" s="2238"/>
      <c r="G57" s="2238"/>
      <c r="H57" s="2239"/>
      <c r="I57" s="3"/>
    </row>
    <row r="58" spans="1:9" s="32" customFormat="1" x14ac:dyDescent="0.2">
      <c r="A58" s="1734"/>
      <c r="B58" s="2240"/>
      <c r="C58" s="2241"/>
      <c r="D58" s="2241"/>
      <c r="E58" s="2241"/>
      <c r="F58" s="2241"/>
      <c r="G58" s="2241"/>
      <c r="H58" s="2242"/>
      <c r="I58" s="3"/>
    </row>
    <row r="59" spans="1:9" s="32" customFormat="1" x14ac:dyDescent="0.2">
      <c r="A59" s="1734"/>
      <c r="B59" s="2240"/>
      <c r="C59" s="2241"/>
      <c r="D59" s="2241"/>
      <c r="E59" s="2241"/>
      <c r="F59" s="2241"/>
      <c r="G59" s="2241"/>
      <c r="H59" s="2242"/>
      <c r="I59" s="3"/>
    </row>
    <row r="60" spans="1:9" s="32" customFormat="1" x14ac:dyDescent="0.2">
      <c r="A60" s="1734"/>
      <c r="B60" s="2240"/>
      <c r="C60" s="2241"/>
      <c r="D60" s="2241"/>
      <c r="E60" s="2241"/>
      <c r="F60" s="2241"/>
      <c r="G60" s="2241"/>
      <c r="H60" s="2242"/>
      <c r="I60" s="3"/>
    </row>
    <row r="61" spans="1:9" s="32" customFormat="1" x14ac:dyDescent="0.2">
      <c r="A61" s="1734"/>
      <c r="B61" s="2240"/>
      <c r="C61" s="2241"/>
      <c r="D61" s="2241"/>
      <c r="E61" s="2241"/>
      <c r="F61" s="2241"/>
      <c r="G61" s="2241"/>
      <c r="H61" s="2242"/>
      <c r="I61" s="3"/>
    </row>
    <row r="62" spans="1:9" s="32" customFormat="1" x14ac:dyDescent="0.2">
      <c r="A62" s="1734"/>
      <c r="B62" s="2240"/>
      <c r="C62" s="2241"/>
      <c r="D62" s="2241"/>
      <c r="E62" s="2241"/>
      <c r="F62" s="2241"/>
      <c r="G62" s="2241"/>
      <c r="H62" s="2242"/>
      <c r="I62" s="3"/>
    </row>
    <row r="63" spans="1:9" s="32" customFormat="1" x14ac:dyDescent="0.2">
      <c r="A63" s="1734"/>
      <c r="B63" s="2240"/>
      <c r="C63" s="2241"/>
      <c r="D63" s="2241"/>
      <c r="E63" s="2241"/>
      <c r="F63" s="2241"/>
      <c r="G63" s="2241"/>
      <c r="H63" s="2242"/>
      <c r="I63" s="3"/>
    </row>
    <row r="64" spans="1:9" s="32" customFormat="1" x14ac:dyDescent="0.2">
      <c r="A64" s="1734"/>
      <c r="B64" s="2240"/>
      <c r="C64" s="2241"/>
      <c r="D64" s="2241"/>
      <c r="E64" s="2241"/>
      <c r="F64" s="2241"/>
      <c r="G64" s="2241"/>
      <c r="H64" s="2242"/>
      <c r="I64" s="3"/>
    </row>
    <row r="65" spans="1:9" s="32" customFormat="1" x14ac:dyDescent="0.2">
      <c r="A65" s="1734"/>
      <c r="B65" s="2240"/>
      <c r="C65" s="2241"/>
      <c r="D65" s="2241"/>
      <c r="E65" s="2241"/>
      <c r="F65" s="2241"/>
      <c r="G65" s="2241"/>
      <c r="H65" s="2242"/>
      <c r="I65" s="3"/>
    </row>
    <row r="66" spans="1:9" s="32" customFormat="1" x14ac:dyDescent="0.2">
      <c r="A66" s="1734"/>
      <c r="B66" s="2240"/>
      <c r="C66" s="2241"/>
      <c r="D66" s="2241"/>
      <c r="E66" s="2241"/>
      <c r="F66" s="2241"/>
      <c r="G66" s="2241"/>
      <c r="H66" s="2242"/>
      <c r="I66" s="3"/>
    </row>
    <row r="67" spans="1:9" s="32" customFormat="1" ht="9" customHeight="1" x14ac:dyDescent="0.2">
      <c r="A67" s="1735"/>
      <c r="B67" s="2243"/>
      <c r="C67" s="2244"/>
      <c r="D67" s="2244"/>
      <c r="E67" s="2244"/>
      <c r="F67" s="2244"/>
      <c r="G67" s="2244"/>
      <c r="H67" s="224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30" t="s">
        <v>1579</v>
      </c>
      <c r="B70" s="2233"/>
      <c r="C70" s="2233"/>
      <c r="D70" s="2233"/>
      <c r="E70" s="2234"/>
      <c r="F70" s="2234"/>
      <c r="G70" s="2234"/>
      <c r="H70" s="2234"/>
      <c r="I70" s="223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v>43008</v>
      </c>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9" t="s">
        <v>1575</v>
      </c>
      <c r="B83" s="2249"/>
      <c r="C83" s="2249"/>
      <c r="D83" s="225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v>0</v>
      </c>
      <c r="F85" s="1669">
        <v>0</v>
      </c>
      <c r="G85" s="1669">
        <v>0</v>
      </c>
      <c r="H85" s="1669">
        <v>0</v>
      </c>
      <c r="I85" s="1669">
        <v>0</v>
      </c>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v>4072</v>
      </c>
      <c r="F88" s="1669">
        <v>110702</v>
      </c>
      <c r="G88" s="1669">
        <v>100079</v>
      </c>
      <c r="H88" s="1669">
        <v>63061</v>
      </c>
      <c r="I88" s="1669">
        <v>157767</v>
      </c>
      <c r="J88" s="1696">
        <f>SUM(E88:I88)</f>
        <v>435681</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435681</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6"/>
      <c r="C102" s="2247"/>
      <c r="D102" s="2247"/>
      <c r="E102" s="2247"/>
      <c r="F102" s="2247"/>
      <c r="G102" s="2247"/>
      <c r="H102" s="2248"/>
      <c r="I102" s="1483"/>
    </row>
    <row r="103" spans="1:9" s="32" customFormat="1" ht="11.25" customHeight="1" x14ac:dyDescent="0.2">
      <c r="A103" s="1522"/>
      <c r="B103" s="2225"/>
      <c r="C103" s="2226"/>
      <c r="D103" s="2226"/>
      <c r="E103" s="2226"/>
      <c r="F103" s="2226"/>
      <c r="G103" s="2226"/>
      <c r="H103" s="2227"/>
      <c r="I103" s="1483"/>
    </row>
    <row r="104" spans="1:9" s="32" customFormat="1" ht="11.25" customHeight="1" x14ac:dyDescent="0.2">
      <c r="A104" s="1522"/>
      <c r="B104" s="2225"/>
      <c r="C104" s="2226"/>
      <c r="D104" s="2226"/>
      <c r="E104" s="2226"/>
      <c r="F104" s="2226"/>
      <c r="G104" s="2226"/>
      <c r="H104" s="2227"/>
      <c r="I104" s="1483"/>
    </row>
    <row r="105" spans="1:9" s="32" customFormat="1" x14ac:dyDescent="0.2">
      <c r="A105" s="1522"/>
      <c r="B105" s="2225"/>
      <c r="C105" s="2226"/>
      <c r="D105" s="2226"/>
      <c r="E105" s="2226"/>
      <c r="F105" s="2226"/>
      <c r="G105" s="2226"/>
      <c r="H105" s="2227"/>
      <c r="I105" s="1483"/>
    </row>
    <row r="106" spans="1:9" s="32" customFormat="1" ht="11.25" customHeight="1" x14ac:dyDescent="0.2">
      <c r="A106" s="1522"/>
      <c r="B106" s="2225"/>
      <c r="C106" s="2226"/>
      <c r="D106" s="2226"/>
      <c r="E106" s="2226"/>
      <c r="F106" s="2226"/>
      <c r="G106" s="2226"/>
      <c r="H106" s="2227"/>
      <c r="I106" s="1483"/>
    </row>
    <row r="107" spans="1:9" s="32" customFormat="1" ht="11.25" customHeight="1" x14ac:dyDescent="0.2">
      <c r="A107" s="1522"/>
      <c r="B107" s="2225"/>
      <c r="C107" s="2226"/>
      <c r="D107" s="2226"/>
      <c r="E107" s="2226"/>
      <c r="F107" s="2226"/>
      <c r="G107" s="2226"/>
      <c r="H107" s="2227"/>
      <c r="I107" s="1483"/>
    </row>
    <row r="108" spans="1:9" s="32" customFormat="1" ht="11.25" customHeight="1" x14ac:dyDescent="0.2">
      <c r="A108" s="1522"/>
      <c r="B108" s="2225"/>
      <c r="C108" s="2226"/>
      <c r="D108" s="2226"/>
      <c r="E108" s="2226"/>
      <c r="F108" s="2226"/>
      <c r="G108" s="2226"/>
      <c r="H108" s="2227"/>
      <c r="I108" s="1483"/>
    </row>
    <row r="109" spans="1:9" s="32" customFormat="1" ht="11.25" customHeight="1" x14ac:dyDescent="0.2">
      <c r="A109" s="1522"/>
      <c r="B109" s="2225"/>
      <c r="C109" s="2226"/>
      <c r="D109" s="2226"/>
      <c r="E109" s="2226"/>
      <c r="F109" s="2226"/>
      <c r="G109" s="2226"/>
      <c r="H109" s="2227"/>
      <c r="I109" s="1517"/>
    </row>
    <row r="110" spans="1:9" s="32" customFormat="1" ht="11.25" customHeight="1" x14ac:dyDescent="0.2">
      <c r="A110" s="1522"/>
      <c r="B110" s="2225"/>
      <c r="C110" s="2226"/>
      <c r="D110" s="2226"/>
      <c r="E110" s="2226"/>
      <c r="F110" s="2226"/>
      <c r="G110" s="2226"/>
      <c r="H110" s="2227"/>
      <c r="I110" s="1483"/>
    </row>
    <row r="111" spans="1:9" s="32" customFormat="1" ht="11.25" customHeight="1" x14ac:dyDescent="0.2">
      <c r="A111" s="1522"/>
      <c r="B111" s="2225"/>
      <c r="C111" s="2226"/>
      <c r="D111" s="2226"/>
      <c r="E111" s="2226"/>
      <c r="F111" s="2226"/>
      <c r="G111" s="2226"/>
      <c r="H111" s="2227"/>
      <c r="I111" s="1483"/>
    </row>
    <row r="112" spans="1:9" s="32" customFormat="1" ht="11.25" customHeight="1" x14ac:dyDescent="0.2">
      <c r="A112" s="1522"/>
      <c r="B112" s="2218"/>
      <c r="C112" s="2219"/>
      <c r="D112" s="2219"/>
      <c r="E112" s="2219"/>
      <c r="F112" s="2219"/>
      <c r="G112" s="2219"/>
      <c r="H112" s="222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1" t="s">
        <v>2096</v>
      </c>
      <c r="D114" s="222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2" t="s">
        <v>1588</v>
      </c>
      <c r="D117" s="2223"/>
      <c r="E117" s="2224"/>
      <c r="F117" s="2224"/>
      <c r="G117" s="2224"/>
      <c r="H117" s="222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445</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419460557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2.7300000000000001E-2</v>
      </c>
      <c r="E10" s="99" t="s">
        <v>1164</v>
      </c>
      <c r="F10" s="468">
        <v>5.0000000000000001E-3</v>
      </c>
      <c r="G10" s="99" t="s">
        <v>1164</v>
      </c>
      <c r="H10" s="468">
        <v>2E-3</v>
      </c>
      <c r="I10" s="99" t="s">
        <v>1165</v>
      </c>
      <c r="J10" s="469">
        <f>ROUND(D10+F10+H10,5)</f>
        <v>3.4299999999999997E-2</v>
      </c>
      <c r="K10" s="92"/>
      <c r="L10" s="468">
        <v>5.0000000000000001E-4</v>
      </c>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39181798</v>
      </c>
      <c r="E16" s="99"/>
      <c r="F16" s="81">
        <f>SUM('Acct Summary 7-8'!C17,'Acct Summary 7-8'!D17,'Acct Summary 7-8'!F17)</f>
        <v>37284941</v>
      </c>
      <c r="G16" s="99"/>
      <c r="H16" s="81">
        <f>SUM(D16-F16)</f>
        <v>1896857</v>
      </c>
      <c r="I16" s="92"/>
      <c r="J16" s="81">
        <f>SUM('Acct Summary 7-8'!C81,'Acct Summary 7-8'!D81,'Acct Summary 7-8'!F81,'Acct Summary 7-8'!I81)</f>
        <v>15730659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57885556.866000004</v>
      </c>
      <c r="I31" s="330"/>
      <c r="J31" s="92"/>
      <c r="K31" s="92"/>
      <c r="L31" s="92"/>
      <c r="M31" s="92"/>
    </row>
    <row r="32" spans="1:13" ht="13.35" customHeight="1" x14ac:dyDescent="0.2">
      <c r="B32" s="2109" t="s">
        <v>2105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49006324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3"/>
      <c r="D61" s="226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636</v>
      </c>
      <c r="B2" s="2270"/>
      <c r="C2" s="2270"/>
      <c r="D2" s="2270"/>
      <c r="E2" s="2270"/>
      <c r="F2" s="2270"/>
      <c r="G2" s="2270"/>
      <c r="H2" s="2270"/>
      <c r="I2" s="2270"/>
      <c r="J2" s="2270"/>
      <c r="K2" s="2270"/>
      <c r="L2" s="2270"/>
      <c r="M2" s="2270"/>
      <c r="N2" s="2270"/>
      <c r="O2" s="2270"/>
      <c r="P2" s="2270"/>
      <c r="Q2" s="2270"/>
      <c r="R2" s="2270"/>
    </row>
    <row r="3" spans="1:18" ht="12.75" x14ac:dyDescent="0.2">
      <c r="A3" s="2271" t="s">
        <v>1708</v>
      </c>
      <c r="B3" s="2271"/>
      <c r="C3" s="2271"/>
      <c r="D3" s="2271"/>
      <c r="E3" s="2271"/>
      <c r="F3" s="2271"/>
      <c r="G3" s="2271"/>
      <c r="H3" s="2271"/>
      <c r="I3" s="2271"/>
      <c r="J3" s="2271"/>
      <c r="K3" s="2271"/>
      <c r="L3" s="2271"/>
      <c r="M3" s="2271"/>
      <c r="N3" s="2271"/>
      <c r="O3" s="2271"/>
      <c r="P3" s="2271"/>
      <c r="Q3" s="2271"/>
      <c r="R3" s="2271"/>
    </row>
    <row r="4" spans="1:18" x14ac:dyDescent="0.2">
      <c r="A4" s="2272" t="s">
        <v>1957</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Galesburg CUSD 205</v>
      </c>
      <c r="E7" s="135"/>
      <c r="G7" s="136"/>
      <c r="H7" s="137"/>
      <c r="I7" s="137"/>
      <c r="J7" s="137"/>
      <c r="K7" s="137"/>
      <c r="L7"/>
      <c r="M7"/>
      <c r="N7"/>
      <c r="O7"/>
      <c r="P7"/>
    </row>
    <row r="8" spans="1:18" ht="12.75" x14ac:dyDescent="0.2">
      <c r="A8"/>
      <c r="B8"/>
      <c r="C8" s="133" t="s">
        <v>1316</v>
      </c>
      <c r="D8" s="138">
        <f>COVER!A13</f>
        <v>33048205026</v>
      </c>
      <c r="E8" s="139"/>
      <c r="G8"/>
      <c r="H8"/>
      <c r="I8"/>
      <c r="J8"/>
      <c r="K8"/>
      <c r="L8"/>
      <c r="M8"/>
      <c r="N8"/>
      <c r="O8"/>
      <c r="P8"/>
    </row>
    <row r="9" spans="1:18" ht="12.75" x14ac:dyDescent="0.2">
      <c r="A9"/>
      <c r="B9"/>
      <c r="C9" s="133" t="s">
        <v>809</v>
      </c>
      <c r="D9" s="332" t="str">
        <f>COVER!A15</f>
        <v>Knox and Warren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15730659</v>
      </c>
      <c r="I12" s="1151"/>
      <c r="J12" s="1151"/>
      <c r="K12" s="1152">
        <f>TRUNC((H12/H13*100000),5)/100000</f>
        <v>0.4014787427</v>
      </c>
      <c r="L12" s="1153"/>
      <c r="M12" s="101" t="s">
        <v>1339</v>
      </c>
      <c r="N12" s="101"/>
      <c r="O12" s="1154">
        <v>0.35</v>
      </c>
      <c r="P12" s="153"/>
      <c r="Q12" s="153"/>
    </row>
    <row r="13" spans="1:18" s="155" customFormat="1" ht="11.25" x14ac:dyDescent="0.2">
      <c r="A13" s="153"/>
      <c r="B13" s="1148"/>
      <c r="C13" s="2268" t="s">
        <v>1580</v>
      </c>
      <c r="D13" s="2269"/>
      <c r="E13" s="153"/>
      <c r="F13" s="325" t="s">
        <v>910</v>
      </c>
      <c r="G13" s="1149"/>
      <c r="H13" s="1150">
        <f>SUM('Acct Summary 7-8'!C8+'Acct Summary 7-8'!D8+'Acct Summary 7-8'!F8+'Acct Summary 7-8'!I8)+H14</f>
        <v>39181798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37284941</v>
      </c>
      <c r="I17" s="1151"/>
      <c r="J17" s="1157"/>
      <c r="K17" s="1152">
        <f>TRUNC((H17/H18*100000),5)/100000</f>
        <v>0.9515883114</v>
      </c>
      <c r="L17" s="1153"/>
      <c r="M17" s="1114" t="s">
        <v>1367</v>
      </c>
      <c r="O17" s="1158" t="str">
        <f>IF(AND(O16="2", J20 &gt; 2),"1",IF(AND(O16 = "1", J20 &gt; 2),"2",IF(AND(O16="1", J20 &gt;1),"1","0")))</f>
        <v>0</v>
      </c>
      <c r="P17" s="153"/>
    </row>
    <row r="18" spans="1:18" s="155" customFormat="1" ht="11.25" x14ac:dyDescent="0.2">
      <c r="A18" s="153"/>
      <c r="B18" s="1148"/>
      <c r="C18" s="2268" t="s">
        <v>1572</v>
      </c>
      <c r="D18" s="2269"/>
      <c r="E18" s="153"/>
      <c r="F18" s="1136" t="s">
        <v>911</v>
      </c>
      <c r="G18" s="1149"/>
      <c r="H18" s="1150">
        <f>SUM('Acct Summary 7-8'!C8+'Acct Summary 7-8'!D8+'Acct Summary 7-8'!F8+'Acct Summary 7-8'!I8)+H19</f>
        <v>39181798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5" t="s">
        <v>1707</v>
      </c>
      <c r="D24" s="2265"/>
      <c r="E24" s="153"/>
      <c r="F24" s="153" t="s">
        <v>513</v>
      </c>
      <c r="G24" s="1149"/>
      <c r="H24" s="1150">
        <f>SUM('Assets-Liab 5-6'!C4+'Assets-Liab 5-6'!D4+'Assets-Liab 5-6'!F4+'Assets-Liab 5-6'!I4+'Assets-Liab 5-6'!C5+'Assets-Liab 5-6'!D5+'Assets-Liab 5-6'!F5+'Assets-Liab 5-6'!I5)</f>
        <v>15596470</v>
      </c>
      <c r="I24" s="676"/>
      <c r="J24" s="676"/>
      <c r="K24" s="1161">
        <f>TRUNC(((H24/H25*100000)/100000),2)</f>
        <v>150.58000000000001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103569.28056</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12229372.539340001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49006324</v>
      </c>
      <c r="I32" s="1159"/>
      <c r="J32" s="1159"/>
      <c r="K32" s="1161">
        <f>TRUNC(100-((((H32/H33*100))*100)/100),2)</f>
        <v>15.33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57885556.866000004</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pane="bottomLeft" activeCell="E39" sqref="E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2846476</v>
      </c>
      <c r="D4" s="408">
        <v>2114713</v>
      </c>
      <c r="E4" s="408">
        <v>647262</v>
      </c>
      <c r="F4" s="408">
        <v>1031790</v>
      </c>
      <c r="G4" s="408">
        <v>1530043</v>
      </c>
      <c r="H4" s="408">
        <v>471759</v>
      </c>
      <c r="I4" s="408">
        <v>1605313</v>
      </c>
      <c r="J4" s="432">
        <v>662623</v>
      </c>
      <c r="K4" s="408">
        <v>463776</v>
      </c>
      <c r="L4" s="408">
        <v>443672</v>
      </c>
      <c r="M4" s="429"/>
      <c r="N4" s="478"/>
    </row>
    <row r="5" spans="1:14" x14ac:dyDescent="0.2">
      <c r="A5" s="473" t="s">
        <v>1151</v>
      </c>
      <c r="B5" s="39">
        <v>120</v>
      </c>
      <c r="C5" s="679">
        <v>7998178</v>
      </c>
      <c r="D5" s="408"/>
      <c r="E5" s="408">
        <v>3000202</v>
      </c>
      <c r="F5" s="408"/>
      <c r="G5" s="408"/>
      <c r="H5" s="408"/>
      <c r="I5" s="408"/>
      <c r="J5" s="432"/>
      <c r="K5" s="435"/>
      <c r="L5" s="680">
        <v>10000</v>
      </c>
      <c r="M5" s="429"/>
      <c r="N5" s="478"/>
    </row>
    <row r="6" spans="1:14" ht="13.5" customHeight="1" x14ac:dyDescent="0.2">
      <c r="A6" s="472" t="s">
        <v>482</v>
      </c>
      <c r="B6" s="39">
        <v>130</v>
      </c>
      <c r="C6" s="679">
        <v>5444589</v>
      </c>
      <c r="D6" s="408">
        <v>965356</v>
      </c>
      <c r="E6" s="408">
        <v>1288973</v>
      </c>
      <c r="F6" s="408">
        <v>386142</v>
      </c>
      <c r="G6" s="435">
        <v>753288</v>
      </c>
      <c r="H6" s="435"/>
      <c r="I6" s="408">
        <v>96530</v>
      </c>
      <c r="J6" s="683">
        <v>540208</v>
      </c>
      <c r="K6" s="435">
        <v>96530</v>
      </c>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1813914</v>
      </c>
      <c r="D8" s="432"/>
      <c r="E8" s="432">
        <v>427076</v>
      </c>
      <c r="F8" s="432">
        <v>210780</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18103157</v>
      </c>
      <c r="D13" s="681">
        <f t="shared" ref="D13:L13" si="0">SUM(D4:D12)</f>
        <v>3080069</v>
      </c>
      <c r="E13" s="681">
        <f t="shared" si="0"/>
        <v>5363513</v>
      </c>
      <c r="F13" s="681">
        <f t="shared" si="0"/>
        <v>1628712</v>
      </c>
      <c r="G13" s="681">
        <f t="shared" si="0"/>
        <v>2283331</v>
      </c>
      <c r="H13" s="681">
        <f t="shared" si="0"/>
        <v>471759</v>
      </c>
      <c r="I13" s="681">
        <f t="shared" si="0"/>
        <v>1701843</v>
      </c>
      <c r="J13" s="681">
        <f t="shared" si="0"/>
        <v>1202831</v>
      </c>
      <c r="K13" s="681">
        <f t="shared" si="0"/>
        <v>560306</v>
      </c>
      <c r="L13" s="681">
        <f t="shared" si="0"/>
        <v>453672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881764</v>
      </c>
      <c r="N16" s="711"/>
    </row>
    <row r="17" spans="1:14" s="696" customFormat="1" ht="12.75" customHeight="1" x14ac:dyDescent="0.2">
      <c r="A17" s="710" t="s">
        <v>1692</v>
      </c>
      <c r="B17" s="538">
        <v>230</v>
      </c>
      <c r="C17" s="503"/>
      <c r="D17" s="503"/>
      <c r="E17" s="503"/>
      <c r="F17" s="503"/>
      <c r="G17" s="503"/>
      <c r="H17" s="503"/>
      <c r="I17" s="503"/>
      <c r="J17" s="503"/>
      <c r="K17" s="503"/>
      <c r="L17" s="503"/>
      <c r="M17" s="432">
        <v>58310868</v>
      </c>
      <c r="N17" s="711"/>
    </row>
    <row r="18" spans="1:14" s="696" customFormat="1" ht="12.75" customHeight="1" x14ac:dyDescent="0.2">
      <c r="A18" s="710" t="s">
        <v>1693</v>
      </c>
      <c r="B18" s="538">
        <v>240</v>
      </c>
      <c r="C18" s="503"/>
      <c r="D18" s="503"/>
      <c r="E18" s="503"/>
      <c r="F18" s="503"/>
      <c r="G18" s="503"/>
      <c r="H18" s="503"/>
      <c r="I18" s="503"/>
      <c r="J18" s="503"/>
      <c r="K18" s="503"/>
      <c r="L18" s="503"/>
      <c r="M18" s="432">
        <v>15003758</v>
      </c>
      <c r="N18" s="711"/>
    </row>
    <row r="19" spans="1:14" s="696" customFormat="1" ht="12.75" customHeight="1" x14ac:dyDescent="0.2">
      <c r="A19" s="710" t="s">
        <v>1694</v>
      </c>
      <c r="B19" s="538">
        <v>250</v>
      </c>
      <c r="C19" s="503"/>
      <c r="D19" s="503"/>
      <c r="E19" s="503"/>
      <c r="F19" s="503"/>
      <c r="G19" s="503"/>
      <c r="H19" s="503"/>
      <c r="I19" s="503"/>
      <c r="J19" s="503"/>
      <c r="K19" s="503"/>
      <c r="L19" s="503"/>
      <c r="M19" s="432">
        <v>1117505</v>
      </c>
      <c r="N19" s="711"/>
    </row>
    <row r="20" spans="1:14" s="696" customFormat="1" ht="12.75" customHeight="1" x14ac:dyDescent="0.2">
      <c r="A20" s="710" t="s">
        <v>1695</v>
      </c>
      <c r="B20" s="538">
        <v>260</v>
      </c>
      <c r="C20" s="503"/>
      <c r="D20" s="503"/>
      <c r="E20" s="503"/>
      <c r="F20" s="503"/>
      <c r="G20" s="503"/>
      <c r="H20" s="503"/>
      <c r="I20" s="503"/>
      <c r="J20" s="503"/>
      <c r="K20" s="503"/>
      <c r="L20" s="503"/>
      <c r="M20" s="432">
        <v>660847</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4193225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44813099</v>
      </c>
    </row>
    <row r="23" spans="1:14" ht="13.5" customHeight="1" thickBot="1" x14ac:dyDescent="0.25">
      <c r="A23" s="460" t="s">
        <v>729</v>
      </c>
      <c r="B23" s="716"/>
      <c r="C23" s="429"/>
      <c r="D23" s="429"/>
      <c r="E23" s="429"/>
      <c r="F23" s="429"/>
      <c r="G23" s="429"/>
      <c r="H23" s="429"/>
      <c r="I23" s="429"/>
      <c r="J23" s="429"/>
      <c r="K23" s="429"/>
      <c r="L23" s="429"/>
      <c r="M23" s="685">
        <f>SUM(M15:M22)</f>
        <v>75974742</v>
      </c>
      <c r="N23" s="685">
        <f>SUM(N21:N22)</f>
        <v>49006324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233651</v>
      </c>
      <c r="D27" s="432">
        <v>93223</v>
      </c>
      <c r="E27" s="432"/>
      <c r="F27" s="432">
        <v>19380</v>
      </c>
      <c r="G27" s="432"/>
      <c r="H27" s="432"/>
      <c r="I27" s="432"/>
      <c r="J27" s="432">
        <v>12114</v>
      </c>
      <c r="K27" s="432">
        <v>94107</v>
      </c>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2155042</v>
      </c>
      <c r="D30" s="683">
        <v>20418</v>
      </c>
      <c r="E30" s="432"/>
      <c r="F30" s="432">
        <v>3464</v>
      </c>
      <c r="G30" s="432">
        <v>80563</v>
      </c>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4943250</v>
      </c>
      <c r="D32" s="682">
        <v>876463</v>
      </c>
      <c r="E32" s="683">
        <v>1170288</v>
      </c>
      <c r="F32" s="683">
        <v>350585</v>
      </c>
      <c r="G32" s="683">
        <v>683939</v>
      </c>
      <c r="H32" s="683"/>
      <c r="I32" s="683">
        <v>87646</v>
      </c>
      <c r="J32" s="683">
        <v>490469</v>
      </c>
      <c r="K32" s="506">
        <v>87646</v>
      </c>
      <c r="L32" s="429"/>
      <c r="M32" s="429"/>
      <c r="N32" s="429"/>
    </row>
    <row r="33" spans="1:14" ht="13.5" customHeight="1" x14ac:dyDescent="0.2">
      <c r="A33" s="621" t="s">
        <v>342</v>
      </c>
      <c r="B33" s="41">
        <v>493</v>
      </c>
      <c r="C33" s="432"/>
      <c r="D33" s="432"/>
      <c r="E33" s="432"/>
      <c r="F33" s="432"/>
      <c r="G33" s="432"/>
      <c r="H33" s="432"/>
      <c r="I33" s="432"/>
      <c r="J33" s="432"/>
      <c r="K33" s="432"/>
      <c r="L33" s="432">
        <v>453672</v>
      </c>
      <c r="M33" s="429"/>
      <c r="N33" s="478"/>
    </row>
    <row r="34" spans="1:14" ht="13.5" customHeight="1" thickBot="1" x14ac:dyDescent="0.25">
      <c r="A34" s="1066" t="s">
        <v>740</v>
      </c>
      <c r="B34" s="717"/>
      <c r="C34" s="1089">
        <f>SUM(C25:C33)</f>
        <v>7331943</v>
      </c>
      <c r="D34" s="1089">
        <f t="shared" ref="D34:K34" si="1">SUM(D25:D33)</f>
        <v>990104</v>
      </c>
      <c r="E34" s="1089">
        <f t="shared" si="1"/>
        <v>1170288</v>
      </c>
      <c r="F34" s="1089">
        <f t="shared" si="1"/>
        <v>373429</v>
      </c>
      <c r="G34" s="1089">
        <f t="shared" si="1"/>
        <v>764502</v>
      </c>
      <c r="H34" s="1089">
        <f t="shared" si="1"/>
        <v>0</v>
      </c>
      <c r="I34" s="1089">
        <f t="shared" si="1"/>
        <v>87646</v>
      </c>
      <c r="J34" s="1089">
        <f t="shared" si="1"/>
        <v>502583</v>
      </c>
      <c r="K34" s="1089">
        <f t="shared" si="1"/>
        <v>181753</v>
      </c>
      <c r="L34" s="1049">
        <f>SUM(L33)</f>
        <v>453672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49006324</v>
      </c>
    </row>
    <row r="37" spans="1:14" ht="13.5" thickBot="1" x14ac:dyDescent="0.25">
      <c r="A37" s="460" t="s">
        <v>739</v>
      </c>
      <c r="B37" s="716"/>
      <c r="C37" s="503"/>
      <c r="D37" s="503"/>
      <c r="E37" s="503"/>
      <c r="F37" s="503"/>
      <c r="G37" s="503"/>
      <c r="H37" s="503"/>
      <c r="I37" s="503"/>
      <c r="J37" s="503"/>
      <c r="K37" s="503"/>
      <c r="L37" s="510"/>
      <c r="M37" s="429"/>
      <c r="N37" s="685">
        <f>SUM(N36:N36)</f>
        <v>49006324</v>
      </c>
    </row>
    <row r="38" spans="1:14" customFormat="1" ht="13.5" customHeight="1" thickTop="1" x14ac:dyDescent="0.2">
      <c r="A38" s="620" t="s">
        <v>485</v>
      </c>
      <c r="B38" s="538">
        <v>714</v>
      </c>
      <c r="C38" s="719">
        <v>482171</v>
      </c>
      <c r="D38" s="719">
        <v>0</v>
      </c>
      <c r="E38" s="719">
        <v>1782123</v>
      </c>
      <c r="F38" s="719">
        <v>0</v>
      </c>
      <c r="G38" s="719">
        <v>154881</v>
      </c>
      <c r="H38" s="719">
        <v>0</v>
      </c>
      <c r="I38" s="719">
        <v>0</v>
      </c>
      <c r="J38" s="719">
        <v>0</v>
      </c>
      <c r="K38" s="719">
        <v>0</v>
      </c>
      <c r="L38" s="1090"/>
      <c r="M38" s="686"/>
      <c r="N38" s="686"/>
    </row>
    <row r="39" spans="1:14" customFormat="1" ht="13.5" customHeight="1" x14ac:dyDescent="0.2">
      <c r="A39" s="620" t="s">
        <v>398</v>
      </c>
      <c r="B39" s="538">
        <v>730</v>
      </c>
      <c r="C39" s="719">
        <f>'Acct Summary 7-8'!C81-C38</f>
        <v>10289043</v>
      </c>
      <c r="D39" s="719">
        <f>'Acct Summary 7-8'!D81-D38</f>
        <v>2089965</v>
      </c>
      <c r="E39" s="719">
        <f>'Acct Summary 7-8'!E81-E38</f>
        <v>2411102</v>
      </c>
      <c r="F39" s="719">
        <f>'Acct Summary 7-8'!F81-F38</f>
        <v>1255283</v>
      </c>
      <c r="G39" s="719">
        <f>'Acct Summary 7-8'!G81-G38</f>
        <v>1363948</v>
      </c>
      <c r="H39" s="719">
        <f>'Acct Summary 7-8'!H81-H38</f>
        <v>471759</v>
      </c>
      <c r="I39" s="719">
        <f>'Acct Summary 7-8'!I81-I38</f>
        <v>1614197</v>
      </c>
      <c r="J39" s="719">
        <f>'Acct Summary 7-8'!J81-J38</f>
        <v>700248</v>
      </c>
      <c r="K39" s="719">
        <f>'Acct Summary 7-8'!K81-K38</f>
        <v>378553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75974742</v>
      </c>
      <c r="N40" s="686"/>
    </row>
    <row r="41" spans="1:14" ht="13.5" customHeight="1" thickBot="1" x14ac:dyDescent="0.25">
      <c r="A41" s="460" t="s">
        <v>741</v>
      </c>
      <c r="B41" s="451"/>
      <c r="C41" s="481">
        <f>(SUM(C34,C37,C38,C39))</f>
        <v>18103157</v>
      </c>
      <c r="D41" s="481">
        <f t="shared" ref="D41:L41" si="2">SUM(D34,D37,D38:D39)</f>
        <v>3080069</v>
      </c>
      <c r="E41" s="481">
        <f t="shared" si="2"/>
        <v>5363513</v>
      </c>
      <c r="F41" s="481">
        <f t="shared" si="2"/>
        <v>1628712</v>
      </c>
      <c r="G41" s="481">
        <f t="shared" si="2"/>
        <v>2283331</v>
      </c>
      <c r="H41" s="481">
        <f t="shared" si="2"/>
        <v>471759</v>
      </c>
      <c r="I41" s="481">
        <f t="shared" si="2"/>
        <v>1701843</v>
      </c>
      <c r="J41" s="481">
        <f t="shared" si="2"/>
        <v>1202831</v>
      </c>
      <c r="K41" s="481">
        <f t="shared" si="2"/>
        <v>560306</v>
      </c>
      <c r="L41" s="481">
        <f t="shared" si="2"/>
        <v>453672</v>
      </c>
      <c r="M41" s="481">
        <f>SUM(M40)</f>
        <v>75974742</v>
      </c>
      <c r="N41" s="481">
        <f>SUM(N37)</f>
        <v>49006324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&amp;F&amp;C&amp;9The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14267921</v>
      </c>
      <c r="D4" s="687">
        <f>'Revenues 9-14'!D109</f>
        <v>2523504</v>
      </c>
      <c r="E4" s="687">
        <f>'Revenues 9-14'!E109</f>
        <v>5296826</v>
      </c>
      <c r="F4" s="687">
        <f>'Revenues 9-14'!F109</f>
        <v>742241</v>
      </c>
      <c r="G4" s="687">
        <f>'Revenues 9-14'!G109</f>
        <v>1636204</v>
      </c>
      <c r="H4" s="687">
        <f>'Revenues 9-14'!H109</f>
        <v>3421</v>
      </c>
      <c r="I4" s="687">
        <f>'Revenues 9-14'!I109</f>
        <v>223067</v>
      </c>
      <c r="J4" s="687">
        <f>'Revenues 9-14'!J109</f>
        <v>918063</v>
      </c>
      <c r="K4" s="687">
        <f>'Revenues 9-14'!K109</f>
        <v>215561</v>
      </c>
      <c r="L4" s="38"/>
    </row>
    <row r="5" spans="1:13" ht="22.5" x14ac:dyDescent="0.2">
      <c r="A5" s="725" t="s">
        <v>1883</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16374751</v>
      </c>
      <c r="D6" s="688">
        <f>'Revenues 9-14'!D173</f>
        <v>370478</v>
      </c>
      <c r="E6" s="688">
        <f>'Revenues 9-14'!E173</f>
        <v>0</v>
      </c>
      <c r="F6" s="688">
        <f>'Revenues 9-14'!F173</f>
        <v>741285</v>
      </c>
      <c r="G6" s="688">
        <f>'Revenues 9-14'!G173</f>
        <v>0</v>
      </c>
      <c r="H6" s="688">
        <f>'Revenues 9-14'!H173</f>
        <v>0</v>
      </c>
      <c r="I6" s="688">
        <f>'Revenues 9-14'!I173</f>
        <v>0</v>
      </c>
      <c r="J6" s="688">
        <f>'Revenues 9-14'!J173</f>
        <v>0</v>
      </c>
      <c r="K6" s="688">
        <f>'Revenues 9-14'!K173</f>
        <v>238000</v>
      </c>
      <c r="L6" s="38"/>
      <c r="M6" s="221"/>
    </row>
    <row r="7" spans="1:13" x14ac:dyDescent="0.2">
      <c r="A7" s="726" t="s">
        <v>1885</v>
      </c>
      <c r="B7" s="292">
        <v>4000</v>
      </c>
      <c r="C7" s="688">
        <f>'Revenues 9-14'!C274</f>
        <v>3938551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34581223</v>
      </c>
      <c r="D8" s="481">
        <f t="shared" ref="D8:K8" si="0">SUM(D4:D7)</f>
        <v>2893982</v>
      </c>
      <c r="E8" s="481">
        <f t="shared" si="0"/>
        <v>5296826</v>
      </c>
      <c r="F8" s="481">
        <f t="shared" si="0"/>
        <v>1483526</v>
      </c>
      <c r="G8" s="481">
        <f t="shared" si="0"/>
        <v>1636204</v>
      </c>
      <c r="H8" s="481">
        <f t="shared" si="0"/>
        <v>3421</v>
      </c>
      <c r="I8" s="481">
        <f t="shared" si="0"/>
        <v>223067</v>
      </c>
      <c r="J8" s="481">
        <f t="shared" si="0"/>
        <v>918063</v>
      </c>
      <c r="K8" s="481">
        <f t="shared" si="0"/>
        <v>453561</v>
      </c>
      <c r="L8" s="38"/>
    </row>
    <row r="9" spans="1:13" ht="15" thickTop="1" x14ac:dyDescent="0.2">
      <c r="A9" s="1009" t="s">
        <v>343</v>
      </c>
      <c r="B9" s="452">
        <v>3998</v>
      </c>
      <c r="C9" s="414">
        <v>19527469</v>
      </c>
      <c r="D9" s="485"/>
      <c r="E9" s="414"/>
      <c r="F9" s="414"/>
      <c r="G9" s="692"/>
      <c r="H9" s="414"/>
      <c r="I9" s="490" t="s">
        <v>1365</v>
      </c>
      <c r="J9" s="431"/>
      <c r="K9" s="414"/>
      <c r="L9" s="38"/>
    </row>
    <row r="10" spans="1:13" s="47" customFormat="1" ht="13.5" thickBot="1" x14ac:dyDescent="0.25">
      <c r="A10" s="460" t="s">
        <v>1369</v>
      </c>
      <c r="B10" s="453"/>
      <c r="C10" s="481">
        <f>SUM(C8:C9)</f>
        <v>54108692</v>
      </c>
      <c r="D10" s="481">
        <f t="shared" ref="D10:K10" si="1">SUM(D8:D9)</f>
        <v>2893982</v>
      </c>
      <c r="E10" s="481">
        <f t="shared" si="1"/>
        <v>5296826</v>
      </c>
      <c r="F10" s="481">
        <f t="shared" si="1"/>
        <v>1483526</v>
      </c>
      <c r="G10" s="481">
        <f t="shared" si="1"/>
        <v>1636204</v>
      </c>
      <c r="H10" s="481">
        <f t="shared" si="1"/>
        <v>3421</v>
      </c>
      <c r="I10" s="481">
        <f t="shared" si="1"/>
        <v>223067</v>
      </c>
      <c r="J10" s="481">
        <f t="shared" si="1"/>
        <v>918063</v>
      </c>
      <c r="K10" s="481">
        <f t="shared" si="1"/>
        <v>453561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19793072</v>
      </c>
      <c r="D12" s="494" t="s">
        <v>1365</v>
      </c>
      <c r="E12" s="429" t="s">
        <v>1365</v>
      </c>
      <c r="F12" s="429" t="s">
        <v>1365</v>
      </c>
      <c r="G12" s="687">
        <f>'Expenditures 15-22'!K223</f>
        <v>487796</v>
      </c>
      <c r="H12" s="427"/>
      <c r="I12" s="429" t="s">
        <v>1365</v>
      </c>
      <c r="J12" s="429" t="s">
        <v>1365</v>
      </c>
      <c r="K12" s="427" t="s">
        <v>1365</v>
      </c>
      <c r="L12" s="38"/>
    </row>
    <row r="13" spans="1:13" x14ac:dyDescent="0.2">
      <c r="A13" s="726" t="s">
        <v>525</v>
      </c>
      <c r="B13" s="292">
        <v>2000</v>
      </c>
      <c r="C13" s="688">
        <f>'Expenditures 15-22'!K74</f>
        <v>8094128</v>
      </c>
      <c r="D13" s="688">
        <f>'Expenditures 15-22'!K129</f>
        <v>2046061</v>
      </c>
      <c r="E13" s="478" t="s">
        <v>1365</v>
      </c>
      <c r="F13" s="688">
        <f>'Expenditures 15-22'!K178</f>
        <v>1965531</v>
      </c>
      <c r="G13" s="688">
        <f>'Expenditures 15-22'!K273</f>
        <v>467347</v>
      </c>
      <c r="H13" s="688">
        <f>'Expenditures 15-22'!K296</f>
        <v>420874</v>
      </c>
      <c r="I13" s="429" t="s">
        <v>1365</v>
      </c>
      <c r="J13" s="741">
        <f>'Expenditures 15-22'!K323</f>
        <v>526845</v>
      </c>
      <c r="K13" s="693">
        <f>'Expenditures 15-22'!K341</f>
        <v>2906293</v>
      </c>
      <c r="L13" s="38"/>
    </row>
    <row r="14" spans="1:13" x14ac:dyDescent="0.2">
      <c r="A14" s="726" t="s">
        <v>517</v>
      </c>
      <c r="B14" s="292">
        <v>3000</v>
      </c>
      <c r="C14" s="688">
        <f>'Expenditures 15-22'!K75</f>
        <v>199050</v>
      </c>
      <c r="D14" s="688">
        <f>'Expenditures 15-22'!K130</f>
        <v>123</v>
      </c>
      <c r="E14" s="494" t="s">
        <v>1365</v>
      </c>
      <c r="F14" s="688">
        <f>'Expenditures 15-22'!K179</f>
        <v>0</v>
      </c>
      <c r="G14" s="688">
        <f>'Expenditures 15-22'!K274</f>
        <v>28</v>
      </c>
      <c r="H14" s="486"/>
      <c r="I14" s="429" t="s">
        <v>1365</v>
      </c>
      <c r="J14" s="429" t="s">
        <v>1365</v>
      </c>
      <c r="K14" s="486" t="s">
        <v>1365</v>
      </c>
      <c r="L14" s="38"/>
    </row>
    <row r="15" spans="1:13" x14ac:dyDescent="0.2">
      <c r="A15" s="726" t="s">
        <v>113</v>
      </c>
      <c r="B15" s="292">
        <v>4000</v>
      </c>
      <c r="C15" s="688">
        <f>'Expenditures 15-22'!K102</f>
        <v>5186976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4572822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33273226</v>
      </c>
      <c r="D17" s="481">
        <f t="shared" si="2"/>
        <v>2046184</v>
      </c>
      <c r="E17" s="481">
        <f t="shared" si="2"/>
        <v>4572822</v>
      </c>
      <c r="F17" s="481">
        <f t="shared" si="2"/>
        <v>1965531</v>
      </c>
      <c r="G17" s="481">
        <f t="shared" si="2"/>
        <v>955171</v>
      </c>
      <c r="H17" s="481">
        <f t="shared" si="2"/>
        <v>420874</v>
      </c>
      <c r="I17" s="429"/>
      <c r="J17" s="481">
        <f>SUM(J12:J16)</f>
        <v>526845</v>
      </c>
      <c r="K17" s="481">
        <f>SUM(K12:K16)</f>
        <v>2906293</v>
      </c>
      <c r="L17" s="38"/>
    </row>
    <row r="18" spans="1:12" ht="15" customHeight="1" thickTop="1" x14ac:dyDescent="0.2">
      <c r="A18" s="1010" t="s">
        <v>1298</v>
      </c>
      <c r="B18" s="257">
        <v>4180</v>
      </c>
      <c r="C18" s="687">
        <f t="shared" ref="C18:H18" si="3">C9</f>
        <v>19527469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52800695</v>
      </c>
      <c r="D19" s="481">
        <f t="shared" si="4"/>
        <v>2046184</v>
      </c>
      <c r="E19" s="481">
        <f t="shared" si="4"/>
        <v>4572822</v>
      </c>
      <c r="F19" s="481">
        <f t="shared" si="4"/>
        <v>1965531</v>
      </c>
      <c r="G19" s="481">
        <f t="shared" si="4"/>
        <v>955171</v>
      </c>
      <c r="H19" s="481">
        <f t="shared" si="4"/>
        <v>420874</v>
      </c>
      <c r="I19" s="429"/>
      <c r="J19" s="481">
        <f>SUM(J17:J18)</f>
        <v>526845</v>
      </c>
      <c r="K19" s="481">
        <f>SUM(K17:K18)</f>
        <v>2906293</v>
      </c>
      <c r="L19" s="38"/>
    </row>
    <row r="20" spans="1:12" ht="27" thickTop="1" thickBot="1" x14ac:dyDescent="0.25">
      <c r="A20" s="454" t="s">
        <v>1299</v>
      </c>
      <c r="B20" s="455"/>
      <c r="C20" s="1008">
        <f>C8-C17</f>
        <v>1307997</v>
      </c>
      <c r="D20" s="1008">
        <f t="shared" ref="D20:K20" si="5">D8-D17</f>
        <v>847798</v>
      </c>
      <c r="E20" s="1008">
        <f t="shared" si="5"/>
        <v>724004</v>
      </c>
      <c r="F20" s="1008">
        <f t="shared" si="5"/>
        <v>-482005</v>
      </c>
      <c r="G20" s="1008">
        <f t="shared" si="5"/>
        <v>681033</v>
      </c>
      <c r="H20" s="1008">
        <f t="shared" si="5"/>
        <v>-417453</v>
      </c>
      <c r="I20" s="1008">
        <f t="shared" si="5"/>
        <v>223067</v>
      </c>
      <c r="J20" s="1008">
        <f t="shared" si="5"/>
        <v>391218</v>
      </c>
      <c r="K20" s="1008">
        <f t="shared" si="5"/>
        <v>-2452732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v>1100000</v>
      </c>
      <c r="G25" s="432"/>
      <c r="H25" s="432"/>
      <c r="I25" s="503"/>
      <c r="J25" s="432">
        <v>120000</v>
      </c>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v>14250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1114250</v>
      </c>
      <c r="G44" s="684">
        <f t="shared" si="6"/>
        <v>0</v>
      </c>
      <c r="H44" s="684">
        <f t="shared" si="6"/>
        <v>0</v>
      </c>
      <c r="I44" s="684">
        <f t="shared" si="6"/>
        <v>0</v>
      </c>
      <c r="J44" s="684">
        <f t="shared" si="6"/>
        <v>120000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1220000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1220000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1114250</v>
      </c>
      <c r="G77" s="440">
        <f t="shared" si="8"/>
        <v>0</v>
      </c>
      <c r="H77" s="440">
        <f t="shared" si="8"/>
        <v>0</v>
      </c>
      <c r="I77" s="440">
        <f t="shared" si="8"/>
        <v>-1220000</v>
      </c>
      <c r="J77" s="440">
        <f t="shared" si="8"/>
        <v>120000</v>
      </c>
      <c r="K77" s="440">
        <f t="shared" si="8"/>
        <v>0</v>
      </c>
      <c r="L77" s="38"/>
    </row>
    <row r="78" spans="1:12" ht="29.25" customHeight="1" thickTop="1" thickBot="1" x14ac:dyDescent="0.25">
      <c r="A78" s="2275" t="s">
        <v>681</v>
      </c>
      <c r="B78" s="2276"/>
      <c r="C78" s="439">
        <f t="shared" ref="C78:K78" si="9">C20+C77</f>
        <v>1307997</v>
      </c>
      <c r="D78" s="439">
        <f t="shared" si="9"/>
        <v>847798</v>
      </c>
      <c r="E78" s="439">
        <f t="shared" si="9"/>
        <v>724004</v>
      </c>
      <c r="F78" s="439">
        <f t="shared" si="9"/>
        <v>632245</v>
      </c>
      <c r="G78" s="439">
        <f t="shared" si="9"/>
        <v>681033</v>
      </c>
      <c r="H78" s="439">
        <f t="shared" si="9"/>
        <v>-417453</v>
      </c>
      <c r="I78" s="439">
        <f t="shared" si="9"/>
        <v>-996933</v>
      </c>
      <c r="J78" s="439">
        <f t="shared" si="9"/>
        <v>511218</v>
      </c>
      <c r="K78" s="439">
        <f t="shared" si="9"/>
        <v>-2452732</v>
      </c>
      <c r="L78" s="501"/>
    </row>
    <row r="79" spans="1:12" ht="13.5" thickTop="1" x14ac:dyDescent="0.2">
      <c r="A79" s="812" t="s">
        <v>1952</v>
      </c>
      <c r="B79" s="456"/>
      <c r="C79" s="431">
        <v>9463217</v>
      </c>
      <c r="D79" s="695">
        <v>1242167</v>
      </c>
      <c r="E79" s="695">
        <v>3469221</v>
      </c>
      <c r="F79" s="695">
        <v>623038</v>
      </c>
      <c r="G79" s="695">
        <v>837796</v>
      </c>
      <c r="H79" s="695">
        <v>889212</v>
      </c>
      <c r="I79" s="695">
        <v>2611130</v>
      </c>
      <c r="J79" s="695">
        <v>189030</v>
      </c>
      <c r="K79" s="695">
        <v>2831285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10771214</v>
      </c>
      <c r="D81" s="481">
        <f>SUM(D78:D80)</f>
        <v>2089965</v>
      </c>
      <c r="E81" s="481">
        <f t="shared" ref="E81:K81" si="10">SUM(E78:E80)</f>
        <v>4193225</v>
      </c>
      <c r="F81" s="481">
        <f t="shared" si="10"/>
        <v>1255283</v>
      </c>
      <c r="G81" s="481">
        <f t="shared" si="10"/>
        <v>1518829</v>
      </c>
      <c r="H81" s="481">
        <f t="shared" si="10"/>
        <v>471759</v>
      </c>
      <c r="I81" s="481">
        <f t="shared" si="10"/>
        <v>1614197</v>
      </c>
      <c r="J81" s="481">
        <f t="shared" si="10"/>
        <v>700248</v>
      </c>
      <c r="K81" s="481">
        <f t="shared" si="10"/>
        <v>378553</v>
      </c>
      <c r="L81" s="38"/>
    </row>
    <row r="82" spans="1:12" ht="0.75" customHeight="1" thickTop="1" thickBot="1" x14ac:dyDescent="0.25">
      <c r="A82" s="624" t="s">
        <v>399</v>
      </c>
      <c r="B82" s="622"/>
      <c r="C82" s="1126">
        <f>(C81-C79)</f>
        <v>1307997</v>
      </c>
      <c r="D82" s="1126">
        <f t="shared" ref="D82:K82" si="11">(D81-D79)</f>
        <v>847798</v>
      </c>
      <c r="E82" s="1126">
        <f t="shared" si="11"/>
        <v>724004</v>
      </c>
      <c r="F82" s="1126">
        <f t="shared" si="11"/>
        <v>632245</v>
      </c>
      <c r="G82" s="1126">
        <f t="shared" si="11"/>
        <v>681033</v>
      </c>
      <c r="H82" s="1126">
        <f t="shared" si="11"/>
        <v>-417453</v>
      </c>
      <c r="I82" s="1126">
        <f t="shared" si="11"/>
        <v>-996933</v>
      </c>
      <c r="J82" s="1126">
        <f t="shared" si="11"/>
        <v>511218</v>
      </c>
      <c r="K82" s="1126">
        <f t="shared" si="11"/>
        <v>-2452732</v>
      </c>
    </row>
    <row r="83" spans="1:12" ht="14.25" hidden="1" thickTop="1" thickBot="1" x14ac:dyDescent="0.25">
      <c r="A83" s="721" t="s">
        <v>400</v>
      </c>
      <c r="B83" s="623"/>
      <c r="C83" s="1127">
        <f>C82/C81</f>
        <v>0.12143450125491889</v>
      </c>
      <c r="D83" s="1127">
        <f t="shared" ref="D83:K83" si="12">D82/D81</f>
        <v>0.40565176928800245</v>
      </c>
      <c r="E83" s="1127">
        <f t="shared" si="12"/>
        <v>0.1726604224671941</v>
      </c>
      <c r="F83" s="1127">
        <f t="shared" si="12"/>
        <v>0.50366730052107767</v>
      </c>
      <c r="G83" s="1127">
        <f t="shared" si="12"/>
        <v>0.44839346628224769</v>
      </c>
      <c r="H83" s="1127">
        <f t="shared" si="12"/>
        <v>-0.88488613889719114</v>
      </c>
      <c r="I83" s="1127">
        <f t="shared" si="12"/>
        <v>-0.61760305588475262</v>
      </c>
      <c r="J83" s="1127">
        <f t="shared" si="12"/>
        <v>0.73005278130033935</v>
      </c>
      <c r="K83" s="1127">
        <f t="shared" si="12"/>
        <v>-6.4792301210134378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&amp;F&amp;C&amp;9The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8" activePane="bottomLeft" state="frozen"/>
      <selection pane="bottomLeft" activeCell="D97" sqref="D9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1871</v>
      </c>
      <c r="B1" s="75"/>
      <c r="C1" s="56" t="s">
        <v>493</v>
      </c>
      <c r="D1" s="56" t="s">
        <v>494</v>
      </c>
      <c r="E1" s="56" t="s">
        <v>495</v>
      </c>
      <c r="F1" s="56" t="s">
        <v>496</v>
      </c>
      <c r="G1" s="56" t="s">
        <v>497</v>
      </c>
      <c r="H1" s="56" t="s">
        <v>498</v>
      </c>
      <c r="I1" s="56" t="s">
        <v>499</v>
      </c>
      <c r="J1" s="56" t="s">
        <v>500</v>
      </c>
      <c r="K1" s="56" t="s">
        <v>855</v>
      </c>
    </row>
    <row r="2" spans="1:12" ht="36" x14ac:dyDescent="0.2">
      <c r="A2" s="227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11266310</v>
      </c>
      <c r="D5" s="414">
        <v>2063444</v>
      </c>
      <c r="E5" s="408">
        <v>2793205</v>
      </c>
      <c r="F5" s="798">
        <v>654765</v>
      </c>
      <c r="G5" s="408">
        <v>862165</v>
      </c>
      <c r="H5" s="408"/>
      <c r="I5" s="408">
        <v>206351</v>
      </c>
      <c r="J5" s="432">
        <v>917166</v>
      </c>
      <c r="K5" s="408">
        <v>206351</v>
      </c>
    </row>
    <row r="6" spans="1:12" ht="14.25" x14ac:dyDescent="0.2">
      <c r="A6" s="903" t="s">
        <v>474</v>
      </c>
      <c r="B6" s="39">
        <v>1130</v>
      </c>
      <c r="C6" s="408">
        <v>206356</v>
      </c>
      <c r="D6" s="408"/>
      <c r="E6" s="477"/>
      <c r="F6" s="477"/>
      <c r="G6" s="429"/>
      <c r="H6" s="429"/>
      <c r="I6" s="429"/>
      <c r="J6" s="429"/>
      <c r="K6" s="429"/>
    </row>
    <row r="7" spans="1:12" x14ac:dyDescent="0.2">
      <c r="A7" s="903" t="s">
        <v>116</v>
      </c>
      <c r="B7" s="258">
        <v>1140</v>
      </c>
      <c r="C7" s="408">
        <v>165096</v>
      </c>
      <c r="D7" s="408"/>
      <c r="E7" s="429"/>
      <c r="F7" s="432"/>
      <c r="G7" s="432"/>
      <c r="H7" s="432"/>
      <c r="I7" s="429"/>
      <c r="J7" s="429"/>
      <c r="K7" s="429"/>
    </row>
    <row r="8" spans="1:12" x14ac:dyDescent="0.2">
      <c r="A8" s="903" t="s">
        <v>475</v>
      </c>
      <c r="B8" s="39">
        <v>1150</v>
      </c>
      <c r="C8" s="477"/>
      <c r="D8" s="477"/>
      <c r="E8" s="503"/>
      <c r="F8" s="503"/>
      <c r="G8" s="414">
        <v>709336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11637762</v>
      </c>
      <c r="D12" s="480">
        <f t="shared" si="0"/>
        <v>2063444</v>
      </c>
      <c r="E12" s="480">
        <f t="shared" si="0"/>
        <v>2793205</v>
      </c>
      <c r="F12" s="480">
        <f t="shared" si="0"/>
        <v>654765</v>
      </c>
      <c r="G12" s="480">
        <f t="shared" si="0"/>
        <v>1571501</v>
      </c>
      <c r="H12" s="480">
        <f t="shared" si="0"/>
        <v>0</v>
      </c>
      <c r="I12" s="480">
        <f t="shared" si="0"/>
        <v>206351</v>
      </c>
      <c r="J12" s="480">
        <f t="shared" si="0"/>
        <v>917166</v>
      </c>
      <c r="K12" s="481">
        <f t="shared" si="0"/>
        <v>206351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6567</v>
      </c>
      <c r="D14" s="408">
        <v>1165</v>
      </c>
      <c r="E14" s="408">
        <v>1607</v>
      </c>
      <c r="F14" s="408">
        <v>233</v>
      </c>
      <c r="G14" s="408">
        <v>856</v>
      </c>
      <c r="H14" s="408"/>
      <c r="I14" s="408">
        <v>117</v>
      </c>
      <c r="J14" s="432">
        <v>327</v>
      </c>
      <c r="K14" s="408">
        <v>117</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1468863</v>
      </c>
      <c r="D16" s="408">
        <v>200000</v>
      </c>
      <c r="E16" s="408"/>
      <c r="F16" s="408"/>
      <c r="G16" s="408">
        <v>58000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1475430</v>
      </c>
      <c r="D18" s="483">
        <f t="shared" ref="D18:K18" si="1">SUM(D14:D17)</f>
        <v>201165</v>
      </c>
      <c r="E18" s="483">
        <f t="shared" si="1"/>
        <v>1607</v>
      </c>
      <c r="F18" s="483">
        <f t="shared" si="1"/>
        <v>233</v>
      </c>
      <c r="G18" s="483">
        <f t="shared" si="1"/>
        <v>58856</v>
      </c>
      <c r="H18" s="483">
        <f t="shared" si="1"/>
        <v>0</v>
      </c>
      <c r="I18" s="483">
        <f t="shared" si="1"/>
        <v>117</v>
      </c>
      <c r="J18" s="483">
        <f t="shared" si="1"/>
        <v>327</v>
      </c>
      <c r="K18" s="1062">
        <f t="shared" si="1"/>
        <v>117</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33441</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52237</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85678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59240</v>
      </c>
      <c r="D65" s="408">
        <v>9225</v>
      </c>
      <c r="E65" s="408">
        <v>16785</v>
      </c>
      <c r="F65" s="432">
        <v>1565</v>
      </c>
      <c r="G65" s="408">
        <v>5847</v>
      </c>
      <c r="H65" s="408">
        <v>3421</v>
      </c>
      <c r="I65" s="408">
        <v>16599</v>
      </c>
      <c r="J65" s="432">
        <v>570</v>
      </c>
      <c r="K65" s="408">
        <v>9093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59240</v>
      </c>
      <c r="D67" s="481">
        <f t="shared" ref="D67:K67" si="2">SUM(D65:D66)</f>
        <v>9225</v>
      </c>
      <c r="E67" s="481">
        <f t="shared" si="2"/>
        <v>16785</v>
      </c>
      <c r="F67" s="481">
        <f t="shared" si="2"/>
        <v>1565</v>
      </c>
      <c r="G67" s="481">
        <f t="shared" si="2"/>
        <v>5847</v>
      </c>
      <c r="H67" s="481">
        <f t="shared" si="2"/>
        <v>3421</v>
      </c>
      <c r="I67" s="481">
        <f t="shared" si="2"/>
        <v>16599</v>
      </c>
      <c r="J67" s="481">
        <f t="shared" si="2"/>
        <v>570</v>
      </c>
      <c r="K67" s="481">
        <f t="shared" si="2"/>
        <v>9093</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154026</v>
      </c>
      <c r="D69" s="429"/>
      <c r="E69" s="429"/>
      <c r="F69" s="429"/>
      <c r="G69" s="429"/>
      <c r="H69" s="429"/>
      <c r="I69" s="429"/>
      <c r="J69" s="429"/>
      <c r="K69" s="429"/>
    </row>
    <row r="70" spans="1:11" ht="12.75" customHeight="1" x14ac:dyDescent="0.2">
      <c r="A70" s="903" t="s">
        <v>1156</v>
      </c>
      <c r="B70" s="39">
        <v>1612</v>
      </c>
      <c r="C70" s="479">
        <v>8536</v>
      </c>
      <c r="D70" s="429"/>
      <c r="E70" s="429"/>
      <c r="F70" s="429"/>
      <c r="G70" s="429"/>
      <c r="H70" s="429"/>
      <c r="I70" s="429"/>
      <c r="J70" s="429"/>
      <c r="K70" s="429"/>
    </row>
    <row r="71" spans="1:11" ht="12.75" customHeight="1" x14ac:dyDescent="0.2">
      <c r="A71" s="903" t="s">
        <v>310</v>
      </c>
      <c r="B71" s="39">
        <v>1613</v>
      </c>
      <c r="C71" s="479">
        <v>186075</v>
      </c>
      <c r="D71" s="429"/>
      <c r="E71" s="429"/>
      <c r="F71" s="429"/>
      <c r="G71" s="429"/>
      <c r="H71" s="429"/>
      <c r="I71" s="429"/>
      <c r="J71" s="429"/>
      <c r="K71" s="429"/>
    </row>
    <row r="72" spans="1:11" ht="12.75" customHeight="1" x14ac:dyDescent="0.2">
      <c r="A72" s="903" t="s">
        <v>25</v>
      </c>
      <c r="B72" s="39">
        <v>1614</v>
      </c>
      <c r="C72" s="479">
        <v>2290</v>
      </c>
      <c r="D72" s="429"/>
      <c r="E72" s="429"/>
      <c r="F72" s="429"/>
      <c r="G72" s="429"/>
      <c r="H72" s="429"/>
      <c r="I72" s="429"/>
      <c r="J72" s="429"/>
      <c r="K72" s="429"/>
    </row>
    <row r="73" spans="1:11" ht="12.75" customHeight="1" x14ac:dyDescent="0.2">
      <c r="A73" s="903" t="s">
        <v>1157</v>
      </c>
      <c r="B73" s="39">
        <v>1620</v>
      </c>
      <c r="C73" s="479">
        <v>8984</v>
      </c>
      <c r="D73" s="429"/>
      <c r="E73" s="429"/>
      <c r="F73" s="429"/>
      <c r="G73" s="429"/>
      <c r="H73" s="429"/>
      <c r="I73" s="429"/>
      <c r="J73" s="429"/>
      <c r="K73" s="429"/>
    </row>
    <row r="74" spans="1:11" ht="12.75" customHeight="1" x14ac:dyDescent="0.2">
      <c r="A74" s="903" t="s">
        <v>26</v>
      </c>
      <c r="B74" s="39">
        <v>1690</v>
      </c>
      <c r="C74" s="479">
        <v>20440</v>
      </c>
      <c r="D74" s="429"/>
      <c r="E74" s="429"/>
      <c r="F74" s="429"/>
      <c r="G74" s="429"/>
      <c r="H74" s="429"/>
      <c r="I74" s="429"/>
      <c r="J74" s="429"/>
      <c r="K74" s="429"/>
    </row>
    <row r="75" spans="1:11" ht="12.75" customHeight="1" thickBot="1" x14ac:dyDescent="0.25">
      <c r="A75" s="460" t="s">
        <v>628</v>
      </c>
      <c r="B75" s="453"/>
      <c r="C75" s="481">
        <f>SUM(C69:C74)</f>
        <v>380351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111727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47190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34410</v>
      </c>
      <c r="D81" s="408"/>
      <c r="E81" s="429"/>
      <c r="F81" s="429"/>
      <c r="G81" s="429"/>
      <c r="H81" s="429"/>
      <c r="I81" s="429"/>
      <c r="J81" s="429"/>
      <c r="K81" s="429"/>
    </row>
    <row r="82" spans="1:11" ht="12.75" customHeight="1" thickBot="1" x14ac:dyDescent="0.25">
      <c r="A82" s="460" t="s">
        <v>275</v>
      </c>
      <c r="B82" s="453"/>
      <c r="C82" s="480">
        <f>SUM(C77:C81)</f>
        <v>193327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149387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149387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226729</v>
      </c>
      <c r="D95" s="479">
        <v>50260</v>
      </c>
      <c r="E95" s="427"/>
      <c r="F95" s="427"/>
      <c r="G95" s="427"/>
      <c r="H95" s="427"/>
      <c r="I95" s="427"/>
      <c r="J95" s="427"/>
      <c r="K95" s="427"/>
    </row>
    <row r="96" spans="1:11" ht="12.75" customHeight="1" x14ac:dyDescent="0.2">
      <c r="A96" s="903" t="s">
        <v>450</v>
      </c>
      <c r="B96" s="39">
        <v>1920</v>
      </c>
      <c r="C96" s="479">
        <v>3000</v>
      </c>
      <c r="D96" s="479">
        <v>26700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25135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2485229</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117560</v>
      </c>
      <c r="D107" s="408">
        <v>172710</v>
      </c>
      <c r="E107" s="408"/>
      <c r="F107" s="408"/>
      <c r="G107" s="408"/>
      <c r="H107" s="408"/>
      <c r="I107" s="408"/>
      <c r="J107" s="432"/>
      <c r="K107" s="408"/>
    </row>
    <row r="108" spans="1:12" ht="12.75" customHeight="1" thickBot="1" x14ac:dyDescent="0.25">
      <c r="A108" s="460" t="s">
        <v>566</v>
      </c>
      <c r="B108" s="730"/>
      <c r="C108" s="480">
        <f>SUM(C95:C107)</f>
        <v>372424</v>
      </c>
      <c r="D108" s="480">
        <f t="shared" ref="D108:K108" si="3">SUM(D95:D107)</f>
        <v>249670</v>
      </c>
      <c r="E108" s="480">
        <f t="shared" si="3"/>
        <v>2485229</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14267921</v>
      </c>
      <c r="D109" s="489">
        <f t="shared" si="4"/>
        <v>2523504</v>
      </c>
      <c r="E109" s="489">
        <f t="shared" si="4"/>
        <v>5296826</v>
      </c>
      <c r="F109" s="489">
        <f t="shared" si="4"/>
        <v>742241</v>
      </c>
      <c r="G109" s="489">
        <f t="shared" si="4"/>
        <v>1636204</v>
      </c>
      <c r="H109" s="489">
        <f t="shared" si="4"/>
        <v>3421</v>
      </c>
      <c r="I109" s="489">
        <f t="shared" si="4"/>
        <v>223067</v>
      </c>
      <c r="J109" s="489">
        <f t="shared" si="4"/>
        <v>918063</v>
      </c>
      <c r="K109" s="439">
        <f t="shared" si="4"/>
        <v>215561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15036940</v>
      </c>
      <c r="D117" s="414">
        <v>370478</v>
      </c>
      <c r="E117" s="408"/>
      <c r="F117" s="414">
        <v>108522</v>
      </c>
      <c r="G117" s="414"/>
      <c r="H117" s="408"/>
      <c r="I117" s="429"/>
      <c r="J117" s="432"/>
      <c r="K117" s="408">
        <v>238000</v>
      </c>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15036940</v>
      </c>
      <c r="D121" s="480">
        <f t="shared" si="5"/>
        <v>370478</v>
      </c>
      <c r="E121" s="480">
        <f t="shared" si="5"/>
        <v>0</v>
      </c>
      <c r="F121" s="480">
        <f t="shared" si="5"/>
        <v>108522</v>
      </c>
      <c r="G121" s="480">
        <f t="shared" si="5"/>
        <v>0</v>
      </c>
      <c r="H121" s="480">
        <f t="shared" si="5"/>
        <v>0</v>
      </c>
      <c r="I121" s="429"/>
      <c r="J121" s="480">
        <f>SUM(J117:J120)</f>
        <v>0</v>
      </c>
      <c r="K121" s="481">
        <f>SUM(K117:K120)</f>
        <v>238000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188555</v>
      </c>
      <c r="D124" s="488"/>
      <c r="E124" s="429"/>
      <c r="F124" s="798"/>
      <c r="G124" s="429"/>
      <c r="H124" s="429"/>
      <c r="I124" s="429"/>
      <c r="J124" s="429"/>
      <c r="K124" s="429"/>
    </row>
    <row r="125" spans="1:11" ht="12.75" customHeight="1" x14ac:dyDescent="0.2">
      <c r="A125" s="903" t="s">
        <v>1772</v>
      </c>
      <c r="B125" s="260">
        <v>3105</v>
      </c>
      <c r="C125" s="408">
        <v>461302</v>
      </c>
      <c r="D125" s="488"/>
      <c r="E125" s="429"/>
      <c r="F125" s="408"/>
      <c r="G125" s="429"/>
      <c r="H125" s="429"/>
      <c r="I125" s="429"/>
      <c r="J125" s="429"/>
      <c r="K125" s="429"/>
    </row>
    <row r="126" spans="1:11" ht="12.75" customHeight="1" x14ac:dyDescent="0.2">
      <c r="A126" s="903" t="s">
        <v>1013</v>
      </c>
      <c r="B126" s="260">
        <v>3110</v>
      </c>
      <c r="C126" s="479">
        <v>12217</v>
      </c>
      <c r="D126" s="408"/>
      <c r="E126" s="429"/>
      <c r="F126" s="408"/>
      <c r="G126" s="429"/>
      <c r="H126" s="429"/>
      <c r="I126" s="429"/>
      <c r="J126" s="429"/>
      <c r="K126" s="429"/>
    </row>
    <row r="127" spans="1:11" ht="12.75" customHeight="1" x14ac:dyDescent="0.2">
      <c r="A127" s="903" t="s">
        <v>111</v>
      </c>
      <c r="B127" s="260">
        <v>3120</v>
      </c>
      <c r="C127" s="408">
        <v>7774</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669848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9385</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9385</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4553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43014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333394</v>
      </c>
      <c r="G151" s="432"/>
      <c r="H151" s="429"/>
      <c r="I151" s="429"/>
      <c r="J151" s="429"/>
      <c r="K151" s="429"/>
    </row>
    <row r="152" spans="1:11" ht="12.75" customHeight="1" x14ac:dyDescent="0.2">
      <c r="A152" s="903" t="s">
        <v>1224</v>
      </c>
      <c r="B152" s="260">
        <v>3510</v>
      </c>
      <c r="C152" s="479"/>
      <c r="D152" s="408"/>
      <c r="E152" s="488"/>
      <c r="F152" s="408">
        <v>299369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632763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559304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51707</v>
      </c>
      <c r="D171" s="916"/>
      <c r="E171" s="916"/>
      <c r="F171" s="916"/>
      <c r="G171" s="917"/>
      <c r="H171" s="801"/>
      <c r="I171" s="917"/>
      <c r="J171" s="917"/>
      <c r="K171" s="801"/>
    </row>
    <row r="172" spans="1:11" ht="12.75" customHeight="1" thickTop="1" thickBot="1" x14ac:dyDescent="0.25">
      <c r="A172" s="2279" t="s">
        <v>459</v>
      </c>
      <c r="B172" s="2280"/>
      <c r="C172" s="914">
        <f t="shared" ref="C172:K172" si="6">SUM(C131,C140,C144,C145:C149,C154,C155:C170,C171)</f>
        <v>1337811</v>
      </c>
      <c r="D172" s="914">
        <f t="shared" si="6"/>
        <v>0</v>
      </c>
      <c r="E172" s="914">
        <f t="shared" si="6"/>
        <v>0</v>
      </c>
      <c r="F172" s="914">
        <f t="shared" si="6"/>
        <v>632763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16374751</v>
      </c>
      <c r="D173" s="489">
        <f>SUM(D121,D172)</f>
        <v>370478</v>
      </c>
      <c r="E173" s="489">
        <f>SUM(E121,E172)</f>
        <v>0</v>
      </c>
      <c r="F173" s="489">
        <f t="shared" ref="F173:K173" si="7">SUM(F121,F172)</f>
        <v>741285</v>
      </c>
      <c r="G173" s="489">
        <f t="shared" si="7"/>
        <v>0</v>
      </c>
      <c r="H173" s="489">
        <f t="shared" si="7"/>
        <v>0</v>
      </c>
      <c r="I173" s="489">
        <f t="shared" si="7"/>
        <v>0</v>
      </c>
      <c r="J173" s="489">
        <f t="shared" si="7"/>
        <v>0</v>
      </c>
      <c r="K173" s="439">
        <f t="shared" si="7"/>
        <v>238000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81" t="s">
        <v>1863</v>
      </c>
      <c r="B175" s="228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7" t="s">
        <v>901</v>
      </c>
      <c r="B178" s="228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5" t="s">
        <v>1864</v>
      </c>
      <c r="B179" s="228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7" t="s">
        <v>902</v>
      </c>
      <c r="B184" s="228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5" t="s">
        <v>1865</v>
      </c>
      <c r="B185" s="228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1240932</v>
      </c>
      <c r="D194" s="429"/>
      <c r="E194" s="488"/>
      <c r="F194" s="429"/>
      <c r="G194" s="508"/>
      <c r="H194" s="429"/>
      <c r="I194" s="429"/>
      <c r="J194" s="429"/>
      <c r="K194" s="429"/>
    </row>
    <row r="195" spans="1:11" ht="12.75" customHeight="1" x14ac:dyDescent="0.2">
      <c r="A195" s="903" t="s">
        <v>1214</v>
      </c>
      <c r="B195" s="39">
        <v>4215</v>
      </c>
      <c r="C195" s="479">
        <v>5496</v>
      </c>
      <c r="D195" s="429"/>
      <c r="E195" s="488"/>
      <c r="F195" s="429"/>
      <c r="G195" s="508"/>
      <c r="H195" s="429"/>
      <c r="I195" s="429"/>
      <c r="J195" s="429"/>
      <c r="K195" s="429"/>
    </row>
    <row r="196" spans="1:11" ht="12.75" customHeight="1" x14ac:dyDescent="0.2">
      <c r="A196" s="903" t="s">
        <v>1226</v>
      </c>
      <c r="B196" s="39">
        <v>4220</v>
      </c>
      <c r="C196" s="479">
        <v>268417</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1514845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2088898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v>15020</v>
      </c>
      <c r="D210" s="408"/>
      <c r="E210" s="429"/>
      <c r="F210" s="408"/>
      <c r="G210" s="408"/>
      <c r="H210" s="429"/>
      <c r="I210" s="429"/>
      <c r="J210" s="429"/>
      <c r="K210" s="429"/>
    </row>
    <row r="211" spans="1:11" ht="12.75" customHeight="1" thickBot="1" x14ac:dyDescent="0.25">
      <c r="A211" s="460" t="s">
        <v>461</v>
      </c>
      <c r="B211" s="453"/>
      <c r="C211" s="480">
        <f>SUM(C203:C210)</f>
        <v>2103918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7428</v>
      </c>
      <c r="D220" s="408"/>
      <c r="E220" s="429"/>
      <c r="F220" s="408"/>
      <c r="G220" s="408"/>
      <c r="H220" s="429"/>
      <c r="I220" s="429"/>
      <c r="J220" s="429"/>
      <c r="K220" s="429"/>
    </row>
    <row r="221" spans="1:11" ht="12.75" customHeight="1" x14ac:dyDescent="0.2">
      <c r="A221" s="903" t="s">
        <v>1221</v>
      </c>
      <c r="B221" s="39">
        <v>4625</v>
      </c>
      <c r="C221" s="479">
        <v>110313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117741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162359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26139</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13549</v>
      </c>
      <c r="D272" s="420"/>
      <c r="E272" s="429"/>
      <c r="F272" s="420"/>
      <c r="G272" s="420"/>
      <c r="H272" s="438"/>
      <c r="I272" s="429"/>
      <c r="J272" s="429"/>
      <c r="K272" s="438"/>
    </row>
    <row r="273" spans="1:11" ht="22.5" customHeight="1" thickTop="1" thickBot="1" x14ac:dyDescent="0.25">
      <c r="A273" s="2283" t="s">
        <v>1718</v>
      </c>
      <c r="B273" s="2284"/>
      <c r="C273" s="489">
        <f t="shared" ref="C273:H273" si="10">SUM(C191,C201,C211,C216,C224,C228,C229,C259:C272)</f>
        <v>3938551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3938551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34581223</v>
      </c>
      <c r="D275" s="489">
        <f t="shared" si="12"/>
        <v>2893982</v>
      </c>
      <c r="E275" s="489">
        <f t="shared" si="12"/>
        <v>5296826</v>
      </c>
      <c r="F275" s="489">
        <f t="shared" si="12"/>
        <v>1483526</v>
      </c>
      <c r="G275" s="489">
        <f t="shared" si="12"/>
        <v>1636204</v>
      </c>
      <c r="H275" s="489">
        <f t="shared" si="12"/>
        <v>3421</v>
      </c>
      <c r="I275" s="489">
        <f t="shared" si="12"/>
        <v>223067</v>
      </c>
      <c r="J275" s="489">
        <f t="shared" si="12"/>
        <v>918063</v>
      </c>
      <c r="K275" s="439">
        <f t="shared" si="12"/>
        <v>453561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&amp;F&amp;C&amp;9The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9" activePane="bottomLeft" state="frozen"/>
      <selection pane="bottomLeft" activeCell="D72" sqref="D7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7"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93" t="s">
        <v>335</v>
      </c>
      <c r="B3" s="229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14644617</v>
      </c>
      <c r="D5" s="408">
        <v>1517703</v>
      </c>
      <c r="E5" s="408">
        <v>34065</v>
      </c>
      <c r="F5" s="408">
        <v>210733</v>
      </c>
      <c r="G5" s="408"/>
      <c r="H5" s="408">
        <v>12553</v>
      </c>
      <c r="I5" s="432">
        <v>4058</v>
      </c>
      <c r="J5" s="432"/>
      <c r="K5" s="410">
        <f>SUM(C5:J5)</f>
        <v>16423729</v>
      </c>
      <c r="L5" s="408">
        <v>17091912</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509918</v>
      </c>
      <c r="D7" s="432">
        <v>95690</v>
      </c>
      <c r="E7" s="432">
        <v>2383</v>
      </c>
      <c r="F7" s="432">
        <v>6015</v>
      </c>
      <c r="G7" s="432"/>
      <c r="H7" s="432"/>
      <c r="I7" s="432"/>
      <c r="J7" s="432"/>
      <c r="K7" s="410">
        <f t="shared" ref="K7:K32" si="0">SUM(C7:J7)</f>
        <v>614006</v>
      </c>
      <c r="L7" s="408">
        <v>612743</v>
      </c>
    </row>
    <row r="8" spans="1:14" x14ac:dyDescent="0.2">
      <c r="A8" s="1754" t="s">
        <v>171</v>
      </c>
      <c r="B8" s="265">
        <v>1200</v>
      </c>
      <c r="C8" s="408">
        <v>115457</v>
      </c>
      <c r="D8" s="408">
        <v>8990</v>
      </c>
      <c r="E8" s="408"/>
      <c r="F8" s="408"/>
      <c r="G8" s="408"/>
      <c r="H8" s="408"/>
      <c r="I8" s="432"/>
      <c r="J8" s="432"/>
      <c r="K8" s="410">
        <f t="shared" si="0"/>
        <v>124447</v>
      </c>
      <c r="L8" s="408">
        <v>140834</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21156</v>
      </c>
      <c r="D10" s="408">
        <v>8985</v>
      </c>
      <c r="E10" s="408">
        <v>121070</v>
      </c>
      <c r="F10" s="408">
        <v>269844</v>
      </c>
      <c r="G10" s="408">
        <v>240839</v>
      </c>
      <c r="H10" s="408"/>
      <c r="I10" s="432"/>
      <c r="J10" s="432"/>
      <c r="K10" s="410">
        <f t="shared" si="0"/>
        <v>661894</v>
      </c>
      <c r="L10" s="408">
        <v>785926</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v>2031</v>
      </c>
      <c r="F13" s="408"/>
      <c r="G13" s="408"/>
      <c r="H13" s="408"/>
      <c r="I13" s="432"/>
      <c r="J13" s="432"/>
      <c r="K13" s="410">
        <f t="shared" si="0"/>
        <v>2031</v>
      </c>
      <c r="L13" s="408">
        <v>2050</v>
      </c>
    </row>
    <row r="14" spans="1:14" x14ac:dyDescent="0.2">
      <c r="A14" s="1754" t="s">
        <v>1117</v>
      </c>
      <c r="B14" s="265">
        <v>1500</v>
      </c>
      <c r="C14" s="408">
        <v>427256</v>
      </c>
      <c r="D14" s="408">
        <v>16417</v>
      </c>
      <c r="E14" s="408">
        <v>89361</v>
      </c>
      <c r="F14" s="408">
        <v>39245</v>
      </c>
      <c r="G14" s="408"/>
      <c r="H14" s="408">
        <v>14439</v>
      </c>
      <c r="I14" s="432"/>
      <c r="J14" s="432"/>
      <c r="K14" s="410">
        <f t="shared" si="0"/>
        <v>586718</v>
      </c>
      <c r="L14" s="408">
        <v>556034</v>
      </c>
    </row>
    <row r="15" spans="1:14" x14ac:dyDescent="0.2">
      <c r="A15" s="1754" t="s">
        <v>1118</v>
      </c>
      <c r="B15" s="265">
        <v>1600</v>
      </c>
      <c r="C15" s="408">
        <v>16449</v>
      </c>
      <c r="D15" s="408">
        <v>199</v>
      </c>
      <c r="E15" s="408"/>
      <c r="F15" s="408"/>
      <c r="G15" s="408"/>
      <c r="H15" s="408"/>
      <c r="I15" s="432"/>
      <c r="J15" s="432"/>
      <c r="K15" s="410">
        <f t="shared" si="0"/>
        <v>16648</v>
      </c>
      <c r="L15" s="408">
        <v>19205</v>
      </c>
    </row>
    <row r="16" spans="1:14" x14ac:dyDescent="0.2">
      <c r="A16" s="1754" t="s">
        <v>1143</v>
      </c>
      <c r="B16" s="265" t="s">
        <v>492</v>
      </c>
      <c r="C16" s="408"/>
      <c r="D16" s="408"/>
      <c r="E16" s="408"/>
      <c r="F16" s="408">
        <v>1827</v>
      </c>
      <c r="G16" s="408"/>
      <c r="H16" s="408"/>
      <c r="I16" s="432"/>
      <c r="J16" s="432"/>
      <c r="K16" s="410">
        <f t="shared" si="0"/>
        <v>1827</v>
      </c>
      <c r="L16" s="408">
        <v>4060</v>
      </c>
    </row>
    <row r="17" spans="1:12" x14ac:dyDescent="0.2">
      <c r="A17" s="1754" t="s">
        <v>821</v>
      </c>
      <c r="B17" s="265" t="s">
        <v>169</v>
      </c>
      <c r="C17" s="432"/>
      <c r="D17" s="432"/>
      <c r="E17" s="432">
        <v>1912</v>
      </c>
      <c r="F17" s="432">
        <v>1628</v>
      </c>
      <c r="G17" s="432"/>
      <c r="H17" s="432"/>
      <c r="I17" s="432"/>
      <c r="J17" s="432"/>
      <c r="K17" s="410">
        <f t="shared" si="0"/>
        <v>3540</v>
      </c>
      <c r="L17" s="408">
        <v>4990</v>
      </c>
    </row>
    <row r="18" spans="1:12" x14ac:dyDescent="0.2">
      <c r="A18" s="1754" t="s">
        <v>1262</v>
      </c>
      <c r="B18" s="265">
        <v>1800</v>
      </c>
      <c r="C18" s="408">
        <v>303717</v>
      </c>
      <c r="D18" s="408">
        <v>33077</v>
      </c>
      <c r="E18" s="408"/>
      <c r="F18" s="408"/>
      <c r="G18" s="408"/>
      <c r="H18" s="408"/>
      <c r="I18" s="432"/>
      <c r="J18" s="432"/>
      <c r="K18" s="410">
        <f t="shared" si="0"/>
        <v>336794</v>
      </c>
      <c r="L18" s="408">
        <v>303106</v>
      </c>
    </row>
    <row r="19" spans="1:12" x14ac:dyDescent="0.2">
      <c r="A19" s="1754" t="s">
        <v>140</v>
      </c>
      <c r="B19" s="265">
        <v>1900</v>
      </c>
      <c r="C19" s="408">
        <v>340368</v>
      </c>
      <c r="D19" s="408">
        <v>36976</v>
      </c>
      <c r="E19" s="408"/>
      <c r="F19" s="408"/>
      <c r="G19" s="408"/>
      <c r="H19" s="408"/>
      <c r="I19" s="432"/>
      <c r="J19" s="432"/>
      <c r="K19" s="410">
        <f t="shared" si="0"/>
        <v>377344</v>
      </c>
      <c r="L19" s="408">
        <v>437661</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644094</v>
      </c>
      <c r="I22" s="409"/>
      <c r="J22" s="503"/>
      <c r="K22" s="410">
        <f t="shared" si="0"/>
        <v>644094</v>
      </c>
      <c r="L22" s="435">
        <v>714000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16378938</v>
      </c>
      <c r="D33" s="411">
        <f t="shared" ref="D33:L33" si="1">SUM(D5:D32)</f>
        <v>1718037</v>
      </c>
      <c r="E33" s="411">
        <f t="shared" si="1"/>
        <v>250822</v>
      </c>
      <c r="F33" s="411">
        <f t="shared" si="1"/>
        <v>529292</v>
      </c>
      <c r="G33" s="411">
        <f t="shared" si="1"/>
        <v>240839</v>
      </c>
      <c r="H33" s="411">
        <f t="shared" si="1"/>
        <v>671086</v>
      </c>
      <c r="I33" s="411">
        <f t="shared" si="1"/>
        <v>4058</v>
      </c>
      <c r="J33" s="411">
        <f t="shared" si="1"/>
        <v>0</v>
      </c>
      <c r="K33" s="411">
        <f t="shared" si="1"/>
        <v>19793072</v>
      </c>
      <c r="L33" s="411">
        <f t="shared" si="1"/>
        <v>20672521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34224</v>
      </c>
      <c r="D36" s="414">
        <v>5712</v>
      </c>
      <c r="E36" s="414"/>
      <c r="F36" s="414"/>
      <c r="G36" s="414"/>
      <c r="H36" s="414"/>
      <c r="I36" s="432"/>
      <c r="J36" s="432"/>
      <c r="K36" s="410">
        <f t="shared" ref="K36:K41" si="2">SUM(C36:J36)</f>
        <v>39936</v>
      </c>
      <c r="L36" s="408">
        <v>40150</v>
      </c>
    </row>
    <row r="37" spans="1:14" x14ac:dyDescent="0.2">
      <c r="A37" s="1754" t="s">
        <v>1265</v>
      </c>
      <c r="B37" s="265">
        <v>2120</v>
      </c>
      <c r="C37" s="408"/>
      <c r="D37" s="408"/>
      <c r="E37" s="408"/>
      <c r="F37" s="408"/>
      <c r="G37" s="408"/>
      <c r="H37" s="408"/>
      <c r="I37" s="432"/>
      <c r="J37" s="432"/>
      <c r="K37" s="410">
        <f t="shared" si="2"/>
        <v>0</v>
      </c>
      <c r="L37" s="408">
        <v>1865</v>
      </c>
    </row>
    <row r="38" spans="1:14" x14ac:dyDescent="0.2">
      <c r="A38" s="1754" t="s">
        <v>220</v>
      </c>
      <c r="B38" s="265">
        <v>2130</v>
      </c>
      <c r="C38" s="408">
        <v>201073</v>
      </c>
      <c r="D38" s="408">
        <v>20182</v>
      </c>
      <c r="E38" s="408">
        <v>8984</v>
      </c>
      <c r="F38" s="408">
        <v>791</v>
      </c>
      <c r="G38" s="408"/>
      <c r="H38" s="408"/>
      <c r="I38" s="432"/>
      <c r="J38" s="432"/>
      <c r="K38" s="410">
        <f t="shared" si="2"/>
        <v>231030</v>
      </c>
      <c r="L38" s="408">
        <v>213572</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1881</v>
      </c>
      <c r="B41" s="265">
        <v>2190</v>
      </c>
      <c r="C41" s="408"/>
      <c r="D41" s="408"/>
      <c r="E41" s="408">
        <v>6920</v>
      </c>
      <c r="F41" s="408"/>
      <c r="G41" s="408"/>
      <c r="H41" s="408"/>
      <c r="I41" s="432"/>
      <c r="J41" s="432"/>
      <c r="K41" s="410">
        <f t="shared" si="2"/>
        <v>6920</v>
      </c>
      <c r="L41" s="408">
        <v>7000</v>
      </c>
    </row>
    <row r="42" spans="1:14" ht="12.75" customHeight="1" thickBot="1" x14ac:dyDescent="0.25">
      <c r="A42" s="877" t="s">
        <v>640</v>
      </c>
      <c r="B42" s="464" t="s">
        <v>812</v>
      </c>
      <c r="C42" s="411">
        <f>SUM(C36:C41)</f>
        <v>235297</v>
      </c>
      <c r="D42" s="411">
        <f t="shared" ref="D42:L42" si="3">SUM(D36:D41)</f>
        <v>25894</v>
      </c>
      <c r="E42" s="411">
        <f t="shared" si="3"/>
        <v>15904</v>
      </c>
      <c r="F42" s="411">
        <f t="shared" si="3"/>
        <v>791</v>
      </c>
      <c r="G42" s="411">
        <f t="shared" si="3"/>
        <v>0</v>
      </c>
      <c r="H42" s="411">
        <f t="shared" si="3"/>
        <v>0</v>
      </c>
      <c r="I42" s="411">
        <f t="shared" si="3"/>
        <v>0</v>
      </c>
      <c r="J42" s="411">
        <f t="shared" si="3"/>
        <v>0</v>
      </c>
      <c r="K42" s="411">
        <f t="shared" si="3"/>
        <v>277886</v>
      </c>
      <c r="L42" s="411">
        <f t="shared" si="3"/>
        <v>262587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335635</v>
      </c>
      <c r="D44" s="414">
        <v>100549</v>
      </c>
      <c r="E44" s="414">
        <v>36307</v>
      </c>
      <c r="F44" s="414">
        <v>10202</v>
      </c>
      <c r="G44" s="414"/>
      <c r="H44" s="414"/>
      <c r="I44" s="432"/>
      <c r="J44" s="432"/>
      <c r="K44" s="416">
        <f>SUM(C44:J44)</f>
        <v>482693</v>
      </c>
      <c r="L44" s="414">
        <v>640066</v>
      </c>
    </row>
    <row r="45" spans="1:14" x14ac:dyDescent="0.2">
      <c r="A45" s="1754" t="s">
        <v>956</v>
      </c>
      <c r="B45" s="265">
        <v>2220</v>
      </c>
      <c r="C45" s="408">
        <v>27941</v>
      </c>
      <c r="D45" s="408">
        <v>2407</v>
      </c>
      <c r="E45" s="408">
        <v>470119</v>
      </c>
      <c r="F45" s="408">
        <v>70871</v>
      </c>
      <c r="G45" s="408">
        <v>62254</v>
      </c>
      <c r="H45" s="408"/>
      <c r="I45" s="432">
        <v>6143</v>
      </c>
      <c r="J45" s="432"/>
      <c r="K45" s="416">
        <f>SUM(C45:J45)</f>
        <v>639735</v>
      </c>
      <c r="L45" s="408">
        <v>785889</v>
      </c>
    </row>
    <row r="46" spans="1:14" x14ac:dyDescent="0.2">
      <c r="A46" s="1754" t="s">
        <v>957</v>
      </c>
      <c r="B46" s="265">
        <v>2230</v>
      </c>
      <c r="C46" s="408"/>
      <c r="D46" s="408"/>
      <c r="E46" s="408">
        <v>18299</v>
      </c>
      <c r="F46" s="408"/>
      <c r="G46" s="408"/>
      <c r="H46" s="408"/>
      <c r="I46" s="432"/>
      <c r="J46" s="432"/>
      <c r="K46" s="416">
        <f>SUM(C46:J46)</f>
        <v>18299</v>
      </c>
      <c r="L46" s="408">
        <v>18300</v>
      </c>
    </row>
    <row r="47" spans="1:14" ht="12.75" customHeight="1" thickBot="1" x14ac:dyDescent="0.25">
      <c r="A47" s="877" t="s">
        <v>641</v>
      </c>
      <c r="B47" s="464" t="s">
        <v>33</v>
      </c>
      <c r="C47" s="411">
        <f>SUM(C44:C46)</f>
        <v>363576</v>
      </c>
      <c r="D47" s="411">
        <f t="shared" ref="D47:K47" si="4">SUM(D44:D46)</f>
        <v>102956</v>
      </c>
      <c r="E47" s="411">
        <f t="shared" si="4"/>
        <v>524725</v>
      </c>
      <c r="F47" s="411">
        <f t="shared" si="4"/>
        <v>81073</v>
      </c>
      <c r="G47" s="411">
        <f t="shared" si="4"/>
        <v>62254</v>
      </c>
      <c r="H47" s="411">
        <f t="shared" si="4"/>
        <v>0</v>
      </c>
      <c r="I47" s="411">
        <f t="shared" si="4"/>
        <v>6143</v>
      </c>
      <c r="J47" s="411">
        <f t="shared" si="4"/>
        <v>0</v>
      </c>
      <c r="K47" s="411">
        <f t="shared" si="4"/>
        <v>1140727</v>
      </c>
      <c r="L47" s="411">
        <f>SUM(L44:L46)</f>
        <v>1444255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113212</v>
      </c>
      <c r="D49" s="414">
        <v>18826</v>
      </c>
      <c r="E49" s="414">
        <v>67228</v>
      </c>
      <c r="F49" s="414">
        <v>6994</v>
      </c>
      <c r="G49" s="414"/>
      <c r="H49" s="414"/>
      <c r="I49" s="432"/>
      <c r="J49" s="432"/>
      <c r="K49" s="416">
        <f>SUM(C49:J49)</f>
        <v>206260</v>
      </c>
      <c r="L49" s="414">
        <v>224059</v>
      </c>
    </row>
    <row r="50" spans="1:14" x14ac:dyDescent="0.2">
      <c r="A50" s="1754" t="s">
        <v>959</v>
      </c>
      <c r="B50" s="265">
        <v>2320</v>
      </c>
      <c r="C50" s="408">
        <v>288355</v>
      </c>
      <c r="D50" s="408">
        <v>47412</v>
      </c>
      <c r="E50" s="408">
        <v>63816</v>
      </c>
      <c r="F50" s="408">
        <v>9611</v>
      </c>
      <c r="G50" s="408"/>
      <c r="H50" s="408">
        <v>24408</v>
      </c>
      <c r="I50" s="432"/>
      <c r="J50" s="432"/>
      <c r="K50" s="416">
        <f>SUM(C50:J50)</f>
        <v>433602</v>
      </c>
      <c r="L50" s="408">
        <v>447460</v>
      </c>
    </row>
    <row r="51" spans="1:14" x14ac:dyDescent="0.2">
      <c r="A51" s="1754" t="s">
        <v>45</v>
      </c>
      <c r="B51" s="265">
        <v>2330</v>
      </c>
      <c r="C51" s="408">
        <v>68087</v>
      </c>
      <c r="D51" s="408">
        <v>20199</v>
      </c>
      <c r="E51" s="408">
        <v>592</v>
      </c>
      <c r="F51" s="408">
        <v>297</v>
      </c>
      <c r="G51" s="408"/>
      <c r="H51" s="408"/>
      <c r="I51" s="432"/>
      <c r="J51" s="432"/>
      <c r="K51" s="416">
        <f>SUM(C51:J51)</f>
        <v>89175</v>
      </c>
      <c r="L51" s="408">
        <v>100908</v>
      </c>
    </row>
    <row r="52" spans="1:14" ht="22.5" x14ac:dyDescent="0.2">
      <c r="A52" s="1755" t="s">
        <v>336</v>
      </c>
      <c r="B52" s="819" t="s">
        <v>424</v>
      </c>
      <c r="C52" s="683">
        <v>40990</v>
      </c>
      <c r="D52" s="683"/>
      <c r="E52" s="683">
        <v>73973</v>
      </c>
      <c r="F52" s="683"/>
      <c r="G52" s="683"/>
      <c r="H52" s="683"/>
      <c r="I52" s="683"/>
      <c r="J52" s="683"/>
      <c r="K52" s="416">
        <f>SUM(C52:J52)</f>
        <v>114963</v>
      </c>
      <c r="L52" s="683">
        <v>125244</v>
      </c>
    </row>
    <row r="53" spans="1:14" ht="12.75" customHeight="1" thickBot="1" x14ac:dyDescent="0.25">
      <c r="A53" s="877" t="s">
        <v>813</v>
      </c>
      <c r="B53" s="464" t="s">
        <v>34</v>
      </c>
      <c r="C53" s="411">
        <f>SUM(C49:C52)</f>
        <v>510644</v>
      </c>
      <c r="D53" s="411">
        <f t="shared" ref="D53:L53" si="5">SUM(D49:D52)</f>
        <v>86437</v>
      </c>
      <c r="E53" s="411">
        <f t="shared" si="5"/>
        <v>205609</v>
      </c>
      <c r="F53" s="411">
        <f t="shared" si="5"/>
        <v>16902</v>
      </c>
      <c r="G53" s="411">
        <f t="shared" si="5"/>
        <v>0</v>
      </c>
      <c r="H53" s="411">
        <f t="shared" si="5"/>
        <v>24408</v>
      </c>
      <c r="I53" s="411">
        <f t="shared" si="5"/>
        <v>0</v>
      </c>
      <c r="J53" s="411">
        <f t="shared" si="5"/>
        <v>0</v>
      </c>
      <c r="K53" s="411">
        <f t="shared" si="5"/>
        <v>844000</v>
      </c>
      <c r="L53" s="411">
        <f t="shared" si="5"/>
        <v>897671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1579885</v>
      </c>
      <c r="D55" s="414">
        <v>246676</v>
      </c>
      <c r="E55" s="414">
        <v>36804</v>
      </c>
      <c r="F55" s="414">
        <v>7788</v>
      </c>
      <c r="G55" s="414"/>
      <c r="H55" s="414"/>
      <c r="I55" s="432"/>
      <c r="J55" s="432"/>
      <c r="K55" s="416">
        <f>SUM(C55:J55)</f>
        <v>1871153</v>
      </c>
      <c r="L55" s="414">
        <v>1904364</v>
      </c>
    </row>
    <row r="56" spans="1:14" ht="12.75" customHeight="1" x14ac:dyDescent="0.2">
      <c r="A56" s="1760" t="s">
        <v>435</v>
      </c>
      <c r="B56" s="113">
        <v>2490</v>
      </c>
      <c r="C56" s="408">
        <v>107195</v>
      </c>
      <c r="D56" s="408">
        <v>13018</v>
      </c>
      <c r="E56" s="408"/>
      <c r="F56" s="408"/>
      <c r="G56" s="408"/>
      <c r="H56" s="408"/>
      <c r="I56" s="432"/>
      <c r="J56" s="432"/>
      <c r="K56" s="416">
        <f>SUM(C56:J56)</f>
        <v>120213</v>
      </c>
      <c r="L56" s="408">
        <v>114788</v>
      </c>
    </row>
    <row r="57" spans="1:14" s="15" customFormat="1" ht="12.75" customHeight="1" thickBot="1" x14ac:dyDescent="0.25">
      <c r="A57" s="877" t="s">
        <v>299</v>
      </c>
      <c r="B57" s="536" t="s">
        <v>35</v>
      </c>
      <c r="C57" s="417">
        <f>SUM(C55:C56)</f>
        <v>1687080</v>
      </c>
      <c r="D57" s="417">
        <f t="shared" ref="D57:K57" si="6">SUM(D55:D56)</f>
        <v>259694</v>
      </c>
      <c r="E57" s="417">
        <f t="shared" si="6"/>
        <v>36804</v>
      </c>
      <c r="F57" s="417">
        <f t="shared" si="6"/>
        <v>7788</v>
      </c>
      <c r="G57" s="417">
        <f t="shared" si="6"/>
        <v>0</v>
      </c>
      <c r="H57" s="417">
        <f t="shared" si="6"/>
        <v>0</v>
      </c>
      <c r="I57" s="417">
        <f t="shared" si="6"/>
        <v>0</v>
      </c>
      <c r="J57" s="417">
        <f t="shared" si="6"/>
        <v>0</v>
      </c>
      <c r="K57" s="417">
        <f t="shared" si="6"/>
        <v>1991366</v>
      </c>
      <c r="L57" s="411">
        <f>SUM(L55:L56)</f>
        <v>2019152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97264</v>
      </c>
      <c r="D59" s="414">
        <v>15443</v>
      </c>
      <c r="E59" s="414"/>
      <c r="F59" s="414"/>
      <c r="G59" s="414"/>
      <c r="H59" s="414"/>
      <c r="I59" s="432"/>
      <c r="J59" s="432"/>
      <c r="K59" s="416">
        <f t="shared" ref="K59:K64" si="7">SUM(C59:J59)</f>
        <v>112707</v>
      </c>
      <c r="L59" s="414">
        <v>112702</v>
      </c>
      <c r="M59" s="14"/>
      <c r="N59" s="14"/>
    </row>
    <row r="60" spans="1:14" s="15" customFormat="1" x14ac:dyDescent="0.2">
      <c r="A60" s="1754" t="s">
        <v>532</v>
      </c>
      <c r="B60" s="265">
        <v>2520</v>
      </c>
      <c r="C60" s="408">
        <v>298594</v>
      </c>
      <c r="D60" s="408">
        <v>34161</v>
      </c>
      <c r="E60" s="408"/>
      <c r="F60" s="408"/>
      <c r="G60" s="408"/>
      <c r="H60" s="408"/>
      <c r="I60" s="432"/>
      <c r="J60" s="432"/>
      <c r="K60" s="416">
        <f t="shared" si="7"/>
        <v>332755</v>
      </c>
      <c r="L60" s="408">
        <v>339105</v>
      </c>
      <c r="M60" s="14"/>
      <c r="N60" s="14"/>
    </row>
    <row r="61" spans="1:14" s="15" customFormat="1" x14ac:dyDescent="0.2">
      <c r="A61" s="1754" t="s">
        <v>219</v>
      </c>
      <c r="B61" s="265">
        <v>2540</v>
      </c>
      <c r="C61" s="408">
        <v>903176</v>
      </c>
      <c r="D61" s="408">
        <v>147918</v>
      </c>
      <c r="E61" s="408">
        <v>163</v>
      </c>
      <c r="F61" s="408"/>
      <c r="G61" s="408"/>
      <c r="H61" s="408"/>
      <c r="I61" s="432"/>
      <c r="J61" s="432"/>
      <c r="K61" s="416">
        <f t="shared" si="7"/>
        <v>1051257</v>
      </c>
      <c r="L61" s="408">
        <v>1083464</v>
      </c>
      <c r="M61" s="14"/>
      <c r="N61" s="14"/>
    </row>
    <row r="62" spans="1:14" s="15" customFormat="1" x14ac:dyDescent="0.2">
      <c r="A62" s="1754" t="s">
        <v>1107</v>
      </c>
      <c r="B62" s="265">
        <v>2550</v>
      </c>
      <c r="C62" s="408">
        <v>5038</v>
      </c>
      <c r="D62" s="408">
        <v>503</v>
      </c>
      <c r="E62" s="408">
        <v>148461</v>
      </c>
      <c r="F62" s="408"/>
      <c r="G62" s="408"/>
      <c r="H62" s="408"/>
      <c r="I62" s="432"/>
      <c r="J62" s="432"/>
      <c r="K62" s="416">
        <f t="shared" si="7"/>
        <v>154002</v>
      </c>
      <c r="L62" s="408">
        <v>147987</v>
      </c>
      <c r="M62" s="14"/>
      <c r="N62" s="14"/>
    </row>
    <row r="63" spans="1:14" s="14" customFormat="1" x14ac:dyDescent="0.2">
      <c r="A63" s="1754" t="s">
        <v>106</v>
      </c>
      <c r="B63" s="265">
        <v>2560</v>
      </c>
      <c r="C63" s="408">
        <v>813331</v>
      </c>
      <c r="D63" s="408">
        <v>222819</v>
      </c>
      <c r="E63" s="408">
        <v>52938</v>
      </c>
      <c r="F63" s="408">
        <v>719217</v>
      </c>
      <c r="G63" s="408"/>
      <c r="H63" s="408"/>
      <c r="I63" s="432">
        <v>14113</v>
      </c>
      <c r="J63" s="432"/>
      <c r="K63" s="416">
        <f t="shared" si="7"/>
        <v>1822418</v>
      </c>
      <c r="L63" s="408">
        <v>2217511</v>
      </c>
    </row>
    <row r="64" spans="1:14" s="14" customFormat="1" x14ac:dyDescent="0.2">
      <c r="A64" s="1761" t="s">
        <v>107</v>
      </c>
      <c r="B64" s="266">
        <v>2570</v>
      </c>
      <c r="C64" s="414"/>
      <c r="D64" s="414"/>
      <c r="E64" s="414">
        <v>76229</v>
      </c>
      <c r="F64" s="414">
        <v>6578</v>
      </c>
      <c r="G64" s="414"/>
      <c r="H64" s="414"/>
      <c r="I64" s="432"/>
      <c r="J64" s="432"/>
      <c r="K64" s="416">
        <f t="shared" si="7"/>
        <v>82807</v>
      </c>
      <c r="L64" s="414">
        <v>67000</v>
      </c>
    </row>
    <row r="65" spans="1:14" s="15" customFormat="1" ht="12.75" customHeight="1" thickBot="1" x14ac:dyDescent="0.25">
      <c r="A65" s="877" t="s">
        <v>815</v>
      </c>
      <c r="B65" s="464" t="s">
        <v>36</v>
      </c>
      <c r="C65" s="411">
        <f>SUM(C59:C64)</f>
        <v>2117403</v>
      </c>
      <c r="D65" s="411">
        <f t="shared" ref="D65:L65" si="8">SUM(D59:D64)</f>
        <v>420844</v>
      </c>
      <c r="E65" s="411">
        <f t="shared" si="8"/>
        <v>277791</v>
      </c>
      <c r="F65" s="411">
        <f t="shared" si="8"/>
        <v>725795</v>
      </c>
      <c r="G65" s="411">
        <f t="shared" si="8"/>
        <v>0</v>
      </c>
      <c r="H65" s="411">
        <f t="shared" si="8"/>
        <v>0</v>
      </c>
      <c r="I65" s="411">
        <f t="shared" si="8"/>
        <v>14113</v>
      </c>
      <c r="J65" s="411">
        <f t="shared" si="8"/>
        <v>0</v>
      </c>
      <c r="K65" s="411">
        <f t="shared" si="8"/>
        <v>3555946</v>
      </c>
      <c r="L65" s="411">
        <f t="shared" si="8"/>
        <v>3967769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v>8550</v>
      </c>
      <c r="F68" s="408"/>
      <c r="G68" s="408"/>
      <c r="H68" s="408"/>
      <c r="I68" s="432"/>
      <c r="J68" s="432"/>
      <c r="K68" s="416">
        <f>SUM(C68:J68)</f>
        <v>8550</v>
      </c>
      <c r="L68" s="408">
        <v>10230</v>
      </c>
      <c r="M68" s="14"/>
      <c r="N68" s="14"/>
    </row>
    <row r="69" spans="1:14" s="15" customFormat="1" x14ac:dyDescent="0.2">
      <c r="A69" s="1754" t="s">
        <v>1228</v>
      </c>
      <c r="B69" s="265">
        <v>2630</v>
      </c>
      <c r="C69" s="408"/>
      <c r="D69" s="408"/>
      <c r="E69" s="408"/>
      <c r="F69" s="408"/>
      <c r="G69" s="408"/>
      <c r="H69" s="408"/>
      <c r="I69" s="432"/>
      <c r="J69" s="432"/>
      <c r="K69" s="416">
        <f>SUM(C69:J69)</f>
        <v>0</v>
      </c>
      <c r="L69" s="408">
        <v>9842</v>
      </c>
      <c r="M69" s="14"/>
      <c r="N69" s="14"/>
    </row>
    <row r="70" spans="1:14" s="15" customFormat="1" x14ac:dyDescent="0.2">
      <c r="A70" s="1754" t="s">
        <v>464</v>
      </c>
      <c r="B70" s="265">
        <v>2640</v>
      </c>
      <c r="C70" s="408">
        <v>23335</v>
      </c>
      <c r="D70" s="408">
        <v>6992</v>
      </c>
      <c r="E70" s="408">
        <v>1184</v>
      </c>
      <c r="F70" s="408"/>
      <c r="G70" s="408"/>
      <c r="H70" s="408"/>
      <c r="I70" s="432"/>
      <c r="J70" s="432"/>
      <c r="K70" s="416">
        <f>SUM(C70:J70)</f>
        <v>31511</v>
      </c>
      <c r="L70" s="408">
        <v>44876</v>
      </c>
      <c r="M70" s="14"/>
      <c r="N70" s="14"/>
    </row>
    <row r="71" spans="1:14" s="15" customFormat="1" x14ac:dyDescent="0.2">
      <c r="A71" s="1754" t="s">
        <v>465</v>
      </c>
      <c r="B71" s="265">
        <v>2660</v>
      </c>
      <c r="C71" s="408">
        <v>149878</v>
      </c>
      <c r="D71" s="408">
        <v>40287</v>
      </c>
      <c r="E71" s="408"/>
      <c r="F71" s="408">
        <v>40</v>
      </c>
      <c r="G71" s="408"/>
      <c r="H71" s="408"/>
      <c r="I71" s="432"/>
      <c r="J71" s="432"/>
      <c r="K71" s="416">
        <f>SUM(C71:J71)</f>
        <v>190205</v>
      </c>
      <c r="L71" s="408">
        <v>203390</v>
      </c>
      <c r="M71" s="14"/>
      <c r="N71" s="14"/>
    </row>
    <row r="72" spans="1:14" s="15" customFormat="1" ht="12.75" customHeight="1" thickBot="1" x14ac:dyDescent="0.25">
      <c r="A72" s="877" t="s">
        <v>38</v>
      </c>
      <c r="B72" s="461" t="s">
        <v>37</v>
      </c>
      <c r="C72" s="411">
        <f>SUM(C67:C71)</f>
        <v>173213</v>
      </c>
      <c r="D72" s="411">
        <f t="shared" ref="D72:K72" si="9">SUM(D67:D71)</f>
        <v>47279</v>
      </c>
      <c r="E72" s="411">
        <f t="shared" si="9"/>
        <v>9734</v>
      </c>
      <c r="F72" s="411">
        <f t="shared" si="9"/>
        <v>40</v>
      </c>
      <c r="G72" s="411">
        <f t="shared" si="9"/>
        <v>0</v>
      </c>
      <c r="H72" s="411">
        <f t="shared" si="9"/>
        <v>0</v>
      </c>
      <c r="I72" s="411">
        <f t="shared" si="9"/>
        <v>0</v>
      </c>
      <c r="J72" s="411">
        <f t="shared" si="9"/>
        <v>0</v>
      </c>
      <c r="K72" s="411">
        <f t="shared" si="9"/>
        <v>230266</v>
      </c>
      <c r="L72" s="411">
        <f>SUM(L67:L71)</f>
        <v>268338</v>
      </c>
      <c r="M72" s="14"/>
      <c r="N72" s="14"/>
    </row>
    <row r="73" spans="1:14" s="15" customFormat="1" ht="14.25" thickTop="1" thickBot="1" x14ac:dyDescent="0.25">
      <c r="A73" s="1762" t="s">
        <v>1134</v>
      </c>
      <c r="B73" s="1746" t="s">
        <v>654</v>
      </c>
      <c r="C73" s="419">
        <v>47566</v>
      </c>
      <c r="D73" s="419">
        <v>6371</v>
      </c>
      <c r="E73" s="419"/>
      <c r="F73" s="419"/>
      <c r="G73" s="419"/>
      <c r="H73" s="419"/>
      <c r="I73" s="425"/>
      <c r="J73" s="425"/>
      <c r="K73" s="411">
        <f>SUM(C73:J73)</f>
        <v>53937</v>
      </c>
      <c r="L73" s="420">
        <v>53938</v>
      </c>
      <c r="M73" s="14"/>
      <c r="N73" s="14"/>
    </row>
    <row r="74" spans="1:14" ht="12.75" customHeight="1" thickTop="1" thickBot="1" x14ac:dyDescent="0.25">
      <c r="A74" s="877" t="s">
        <v>952</v>
      </c>
      <c r="B74" s="1745">
        <v>2000</v>
      </c>
      <c r="C74" s="421">
        <f>SUM(C42,C47,C53,C57,C65,C72,C73)</f>
        <v>5134779</v>
      </c>
      <c r="D74" s="421">
        <f t="shared" ref="D74:K74" si="10">SUM(D42,D47,D53,D57,D65,D72,D73)</f>
        <v>949475</v>
      </c>
      <c r="E74" s="421">
        <f t="shared" si="10"/>
        <v>1070567</v>
      </c>
      <c r="F74" s="421">
        <f t="shared" si="10"/>
        <v>832389</v>
      </c>
      <c r="G74" s="421">
        <f t="shared" si="10"/>
        <v>62254</v>
      </c>
      <c r="H74" s="421">
        <f t="shared" si="10"/>
        <v>24408</v>
      </c>
      <c r="I74" s="421">
        <f t="shared" si="10"/>
        <v>20256</v>
      </c>
      <c r="J74" s="421">
        <f t="shared" si="10"/>
        <v>0</v>
      </c>
      <c r="K74" s="421">
        <f t="shared" si="10"/>
        <v>8094128</v>
      </c>
      <c r="L74" s="421">
        <f>SUM(L42,L47,L53,L57,L65,L72,L73)</f>
        <v>8913710</v>
      </c>
    </row>
    <row r="75" spans="1:14" s="23" customFormat="1" ht="18" customHeight="1" thickTop="1" thickBot="1" x14ac:dyDescent="0.25">
      <c r="A75" s="1753" t="s">
        <v>50</v>
      </c>
      <c r="B75" s="1747" t="s">
        <v>655</v>
      </c>
      <c r="C75" s="419">
        <v>57318</v>
      </c>
      <c r="D75" s="419">
        <v>16448</v>
      </c>
      <c r="E75" s="419">
        <v>74856</v>
      </c>
      <c r="F75" s="419">
        <v>50428</v>
      </c>
      <c r="G75" s="419"/>
      <c r="H75" s="419"/>
      <c r="I75" s="425"/>
      <c r="J75" s="425"/>
      <c r="K75" s="411">
        <f>SUM(C75:J75)</f>
        <v>199050</v>
      </c>
      <c r="L75" s="420">
        <v>262146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7428</v>
      </c>
      <c r="F79" s="409"/>
      <c r="G79" s="409"/>
      <c r="H79" s="408">
        <v>4818886</v>
      </c>
      <c r="I79" s="503"/>
      <c r="J79" s="503"/>
      <c r="K79" s="410">
        <f t="shared" si="11"/>
        <v>4826314</v>
      </c>
      <c r="L79" s="408">
        <v>5915884</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360662</v>
      </c>
      <c r="I81" s="503"/>
      <c r="J81" s="503"/>
      <c r="K81" s="410">
        <f t="shared" si="11"/>
        <v>360662</v>
      </c>
      <c r="L81" s="408">
        <v>401000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7428</v>
      </c>
      <c r="F84" s="409"/>
      <c r="G84" s="409"/>
      <c r="H84" s="411">
        <f>SUM(H78:H83)</f>
        <v>5179548</v>
      </c>
      <c r="I84" s="503"/>
      <c r="J84" s="503"/>
      <c r="K84" s="411">
        <f>SUM(K78:K83)</f>
        <v>5186976</v>
      </c>
      <c r="L84" s="411">
        <f>SUM(L78:L83)</f>
        <v>6316884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7428</v>
      </c>
      <c r="F102" s="409"/>
      <c r="G102" s="409"/>
      <c r="H102" s="421">
        <f>SUM(H84,H92,H100,H101)</f>
        <v>5179548</v>
      </c>
      <c r="I102" s="503"/>
      <c r="J102" s="503"/>
      <c r="K102" s="421">
        <f>SUM(K84,K92,K100,K101)</f>
        <v>5186976</v>
      </c>
      <c r="L102" s="421">
        <f>SUM(L84,L92,L100,L101)</f>
        <v>6316884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160000</v>
      </c>
      <c r="M113" s="895"/>
      <c r="N113" s="895"/>
    </row>
    <row r="114" spans="1:14" ht="12.75" customHeight="1" thickTop="1" thickBot="1" x14ac:dyDescent="0.25">
      <c r="A114" s="877" t="s">
        <v>51</v>
      </c>
      <c r="B114" s="512"/>
      <c r="C114" s="411">
        <f>SUM(C33,C74,C75,C102,C112,C113)</f>
        <v>21571035</v>
      </c>
      <c r="D114" s="411">
        <f t="shared" ref="D114:K114" si="13">SUM(D33,D74,D75,D102,D112,D113)</f>
        <v>2683960</v>
      </c>
      <c r="E114" s="411">
        <f t="shared" si="13"/>
        <v>1403673</v>
      </c>
      <c r="F114" s="411">
        <f t="shared" si="13"/>
        <v>1412109</v>
      </c>
      <c r="G114" s="411">
        <f t="shared" si="13"/>
        <v>303093</v>
      </c>
      <c r="H114" s="411">
        <f>SUM(H33,H74,H75,H102,H112,H113)</f>
        <v>5875042</v>
      </c>
      <c r="I114" s="411">
        <f t="shared" si="13"/>
        <v>24314</v>
      </c>
      <c r="J114" s="411">
        <f t="shared" si="13"/>
        <v>0</v>
      </c>
      <c r="K114" s="411">
        <f t="shared" si="13"/>
        <v>33273226</v>
      </c>
      <c r="L114" s="411">
        <f>SUM(L33,L74,L75,L102,L112,L113)</f>
        <v>36325261</v>
      </c>
    </row>
    <row r="115" spans="1:14" ht="23.25" thickTop="1" x14ac:dyDescent="0.2">
      <c r="A115" s="1766" t="s">
        <v>1155</v>
      </c>
      <c r="B115" s="882"/>
      <c r="C115" s="412"/>
      <c r="D115" s="412"/>
      <c r="E115" s="412"/>
      <c r="F115" s="412"/>
      <c r="G115" s="412"/>
      <c r="H115" s="412"/>
      <c r="I115" s="412"/>
      <c r="J115" s="412"/>
      <c r="K115" s="436">
        <f>'Revenues 9-14'!C275-'Expenditures 15-22'!K114</f>
        <v>1307997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91" t="s">
        <v>334</v>
      </c>
      <c r="B117" s="229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401063</v>
      </c>
      <c r="D124" s="408">
        <v>59075</v>
      </c>
      <c r="E124" s="408">
        <v>409630</v>
      </c>
      <c r="F124" s="408">
        <v>986739</v>
      </c>
      <c r="G124" s="408">
        <v>173430</v>
      </c>
      <c r="H124" s="408"/>
      <c r="I124" s="432">
        <v>16124</v>
      </c>
      <c r="J124" s="432"/>
      <c r="K124" s="411">
        <f>SUM(C124:J124)</f>
        <v>2046061</v>
      </c>
      <c r="L124" s="408">
        <v>2494698</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401063</v>
      </c>
      <c r="D127" s="411">
        <f t="shared" ref="D127:L127" si="14">SUM(D122:D126)</f>
        <v>59075</v>
      </c>
      <c r="E127" s="411">
        <f t="shared" si="14"/>
        <v>409630</v>
      </c>
      <c r="F127" s="411">
        <f t="shared" si="14"/>
        <v>986739</v>
      </c>
      <c r="G127" s="411">
        <f t="shared" si="14"/>
        <v>173430</v>
      </c>
      <c r="H127" s="411">
        <f t="shared" si="14"/>
        <v>0</v>
      </c>
      <c r="I127" s="411">
        <f t="shared" si="14"/>
        <v>16124</v>
      </c>
      <c r="J127" s="411">
        <f t="shared" si="14"/>
        <v>0</v>
      </c>
      <c r="K127" s="411">
        <f t="shared" si="14"/>
        <v>2046061</v>
      </c>
      <c r="L127" s="411">
        <f t="shared" si="14"/>
        <v>2494698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401063</v>
      </c>
      <c r="D129" s="421">
        <f t="shared" ref="D129:L129" si="15">SUM(D120,D127,D128)</f>
        <v>59075</v>
      </c>
      <c r="E129" s="421">
        <f t="shared" si="15"/>
        <v>409630</v>
      </c>
      <c r="F129" s="421">
        <f t="shared" si="15"/>
        <v>986739</v>
      </c>
      <c r="G129" s="421">
        <f t="shared" si="15"/>
        <v>173430</v>
      </c>
      <c r="H129" s="421">
        <f t="shared" si="15"/>
        <v>0</v>
      </c>
      <c r="I129" s="421">
        <f t="shared" si="15"/>
        <v>16124</v>
      </c>
      <c r="J129" s="421">
        <f t="shared" si="15"/>
        <v>0</v>
      </c>
      <c r="K129" s="421">
        <f t="shared" si="15"/>
        <v>2046061</v>
      </c>
      <c r="L129" s="421">
        <f t="shared" si="15"/>
        <v>2494698</v>
      </c>
    </row>
    <row r="130" spans="1:14" ht="18" customHeight="1" thickTop="1" thickBot="1" x14ac:dyDescent="0.25">
      <c r="A130" s="1753" t="s">
        <v>1202</v>
      </c>
      <c r="B130" s="1747" t="s">
        <v>655</v>
      </c>
      <c r="C130" s="420">
        <v>117</v>
      </c>
      <c r="D130" s="420">
        <v>6</v>
      </c>
      <c r="E130" s="420"/>
      <c r="F130" s="420"/>
      <c r="G130" s="420"/>
      <c r="H130" s="420"/>
      <c r="I130" s="425"/>
      <c r="J130" s="425"/>
      <c r="K130" s="411">
        <f>SUM(C130:J130)</f>
        <v>123</v>
      </c>
      <c r="L130" s="420">
        <v>132</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302" t="s">
        <v>705</v>
      </c>
      <c r="B150" s="2303"/>
      <c r="C150" s="411">
        <f>SUM(C129,C130,C138,C148,C149)</f>
        <v>401180</v>
      </c>
      <c r="D150" s="411">
        <f t="shared" ref="D150:K150" si="16">SUM(D129,D130,D138,D148,D149)</f>
        <v>59081</v>
      </c>
      <c r="E150" s="411">
        <f t="shared" si="16"/>
        <v>409630</v>
      </c>
      <c r="F150" s="411">
        <f t="shared" si="16"/>
        <v>986739</v>
      </c>
      <c r="G150" s="411">
        <f t="shared" si="16"/>
        <v>173430</v>
      </c>
      <c r="H150" s="411">
        <f t="shared" si="16"/>
        <v>0</v>
      </c>
      <c r="I150" s="411">
        <f t="shared" si="16"/>
        <v>16124</v>
      </c>
      <c r="J150" s="411">
        <f t="shared" si="16"/>
        <v>0</v>
      </c>
      <c r="K150" s="411">
        <f t="shared" si="16"/>
        <v>2046184</v>
      </c>
      <c r="L150" s="411">
        <f>SUM(L129,L130,L138,L148,L149)</f>
        <v>2494830</v>
      </c>
    </row>
    <row r="151" spans="1:14" ht="12.75" customHeight="1" thickTop="1" x14ac:dyDescent="0.2">
      <c r="A151" s="2298" t="s">
        <v>1378</v>
      </c>
      <c r="B151" s="2299"/>
      <c r="C151" s="412"/>
      <c r="D151" s="412"/>
      <c r="E151" s="412"/>
      <c r="F151" s="412"/>
      <c r="G151" s="412"/>
      <c r="H151" s="412"/>
      <c r="I151" s="412"/>
      <c r="J151" s="409"/>
      <c r="K151" s="436">
        <f>'Revenues 9-14'!D275-'Expenditures 15-22'!K150</f>
        <v>847798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91" t="s">
        <v>706</v>
      </c>
      <c r="B153" s="218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2440000</v>
      </c>
      <c r="I163" s="409"/>
      <c r="J163" s="409"/>
      <c r="K163" s="410">
        <f>SUM(C163:H163)</f>
        <v>2440000</v>
      </c>
      <c r="L163" s="1804">
        <v>2440000</v>
      </c>
    </row>
    <row r="164" spans="1:14" ht="33.75" customHeight="1" x14ac:dyDescent="0.2">
      <c r="A164" s="1774" t="s">
        <v>290</v>
      </c>
      <c r="B164" s="532" t="s">
        <v>32</v>
      </c>
      <c r="C164" s="409"/>
      <c r="D164" s="409"/>
      <c r="E164" s="409"/>
      <c r="F164" s="409"/>
      <c r="G164" s="409"/>
      <c r="H164" s="1807">
        <v>2128718</v>
      </c>
      <c r="I164" s="409"/>
      <c r="J164" s="409"/>
      <c r="K164" s="410">
        <f>SUM(C164:J164)</f>
        <v>2128718</v>
      </c>
      <c r="L164" s="1807">
        <v>2128718</v>
      </c>
    </row>
    <row r="165" spans="1:14" ht="13.5" customHeight="1" thickBot="1" x14ac:dyDescent="0.25">
      <c r="A165" s="1758" t="s">
        <v>865</v>
      </c>
      <c r="B165" s="533" t="s">
        <v>87</v>
      </c>
      <c r="C165" s="409"/>
      <c r="D165" s="409"/>
      <c r="E165" s="422"/>
      <c r="F165" s="409"/>
      <c r="G165" s="409"/>
      <c r="H165" s="1807">
        <v>4104</v>
      </c>
      <c r="I165" s="503"/>
      <c r="J165" s="409"/>
      <c r="K165" s="410">
        <f>SUM(C165:J165)</f>
        <v>4104</v>
      </c>
      <c r="L165" s="1807">
        <v>25000</v>
      </c>
    </row>
    <row r="166" spans="1:14" ht="12.75" customHeight="1" thickTop="1" thickBot="1" x14ac:dyDescent="0.25">
      <c r="A166" s="877" t="s">
        <v>724</v>
      </c>
      <c r="B166" s="464" t="s">
        <v>571</v>
      </c>
      <c r="C166" s="409"/>
      <c r="D166" s="409"/>
      <c r="E166" s="424">
        <f>SUM(E162,E163,E164,E165)</f>
        <v>0</v>
      </c>
      <c r="F166" s="409"/>
      <c r="G166" s="409"/>
      <c r="H166" s="421">
        <f>SUM(H162,H163,H164,H165)</f>
        <v>4572822</v>
      </c>
      <c r="I166" s="433"/>
      <c r="J166" s="409"/>
      <c r="K166" s="421">
        <f>SUM(K162,K163,K164,K165)</f>
        <v>4572822</v>
      </c>
      <c r="L166" s="421">
        <f>SUM(L162,L163,L164,L165)</f>
        <v>4593718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4572822</v>
      </c>
      <c r="I168" s="433"/>
      <c r="J168" s="409"/>
      <c r="K168" s="421">
        <f>SUM(K154,K166,K167)</f>
        <v>4572822</v>
      </c>
      <c r="L168" s="421">
        <f>SUM(L154,L166,L167)</f>
        <v>4593718</v>
      </c>
    </row>
    <row r="169" spans="1:14" ht="23.25" thickTop="1" x14ac:dyDescent="0.2">
      <c r="A169" s="1766" t="s">
        <v>1155</v>
      </c>
      <c r="B169" s="463"/>
      <c r="C169" s="409"/>
      <c r="D169" s="409"/>
      <c r="E169" s="409"/>
      <c r="F169" s="409"/>
      <c r="G169" s="409"/>
      <c r="H169" s="412"/>
      <c r="I169" s="409"/>
      <c r="J169" s="409"/>
      <c r="K169" s="436">
        <f>'Revenues 9-14'!E275-'Expenditures 15-22'!K168</f>
        <v>724004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163012</v>
      </c>
      <c r="D176" s="408">
        <v>19892</v>
      </c>
      <c r="E176" s="408">
        <v>1741784</v>
      </c>
      <c r="F176" s="408">
        <v>23135</v>
      </c>
      <c r="G176" s="408">
        <v>17708</v>
      </c>
      <c r="H176" s="408"/>
      <c r="I176" s="432"/>
      <c r="J176" s="432"/>
      <c r="K176" s="410">
        <f>SUM(C176:J176)</f>
        <v>1965531</v>
      </c>
      <c r="L176" s="408">
        <v>2019726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163012</v>
      </c>
      <c r="D178" s="421">
        <f t="shared" ref="D178:J178" si="17">SUM(D174,D176,D177)</f>
        <v>19892</v>
      </c>
      <c r="E178" s="421">
        <f t="shared" si="17"/>
        <v>1741784</v>
      </c>
      <c r="F178" s="421">
        <f t="shared" si="17"/>
        <v>23135</v>
      </c>
      <c r="G178" s="421">
        <f t="shared" si="17"/>
        <v>17708</v>
      </c>
      <c r="H178" s="421">
        <f t="shared" si="17"/>
        <v>0</v>
      </c>
      <c r="I178" s="421">
        <f t="shared" si="17"/>
        <v>0</v>
      </c>
      <c r="J178" s="421">
        <f t="shared" si="17"/>
        <v>0</v>
      </c>
      <c r="K178" s="421">
        <f>SUM(K174,K176,K177)</f>
        <v>1965531</v>
      </c>
      <c r="L178" s="421">
        <f>SUM(L174, L176:L177)</f>
        <v>2019726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163012</v>
      </c>
      <c r="D204" s="411">
        <f>SUM(D178,D179)</f>
        <v>19892</v>
      </c>
      <c r="E204" s="411">
        <f>SUM(E178,E179,E190)</f>
        <v>1741784</v>
      </c>
      <c r="F204" s="411">
        <f>SUM(F178,F179)</f>
        <v>23135</v>
      </c>
      <c r="G204" s="411">
        <f>SUM(G178,G179)</f>
        <v>17708</v>
      </c>
      <c r="H204" s="411">
        <f>SUM(H178,H179,H190,H202,H203)</f>
        <v>0</v>
      </c>
      <c r="I204" s="411">
        <f>SUM(I178,I179)</f>
        <v>0</v>
      </c>
      <c r="J204" s="411">
        <f>SUM(J178,J179)</f>
        <v>0</v>
      </c>
      <c r="K204" s="410">
        <f>SUM(K178,K179,K190,K202,K203)</f>
        <v>1965531</v>
      </c>
      <c r="L204" s="411">
        <f>SUM(L178,L179,L190,L202,L203)</f>
        <v>2019726</v>
      </c>
    </row>
    <row r="205" spans="1:14" ht="23.25" thickTop="1" x14ac:dyDescent="0.2">
      <c r="A205" s="1766" t="s">
        <v>1155</v>
      </c>
      <c r="B205" s="463"/>
      <c r="C205" s="412"/>
      <c r="D205" s="412"/>
      <c r="E205" s="412"/>
      <c r="F205" s="412"/>
      <c r="G205" s="412"/>
      <c r="H205" s="412"/>
      <c r="I205" s="409"/>
      <c r="J205" s="409"/>
      <c r="K205" s="436">
        <f>'Revenues 9-14'!F275-'Expenditures 15-22'!K204</f>
        <v>-482005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5" t="s">
        <v>1119</v>
      </c>
      <c r="B207" s="230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215161</v>
      </c>
      <c r="E209" s="409"/>
      <c r="F209" s="409"/>
      <c r="G209" s="409"/>
      <c r="H209" s="409"/>
      <c r="I209" s="409"/>
      <c r="J209" s="409"/>
      <c r="K209" s="410">
        <f>D209</f>
        <v>215161</v>
      </c>
      <c r="L209" s="408">
        <v>275113</v>
      </c>
    </row>
    <row r="210" spans="1:12" x14ac:dyDescent="0.2">
      <c r="A210" s="1754" t="s">
        <v>170</v>
      </c>
      <c r="B210" s="265" t="s">
        <v>1121</v>
      </c>
      <c r="C210" s="409"/>
      <c r="D210" s="432">
        <v>0</v>
      </c>
      <c r="E210" s="409"/>
      <c r="F210" s="409"/>
      <c r="G210" s="409"/>
      <c r="H210" s="409"/>
      <c r="I210" s="409"/>
      <c r="J210" s="409"/>
      <c r="K210" s="410">
        <f t="shared" ref="K210:K222" si="19">D210</f>
        <v>0</v>
      </c>
      <c r="L210" s="408">
        <v>55361</v>
      </c>
    </row>
    <row r="211" spans="1:12" x14ac:dyDescent="0.2">
      <c r="A211" s="1754" t="s">
        <v>171</v>
      </c>
      <c r="B211" s="265">
        <v>1200</v>
      </c>
      <c r="C211" s="409"/>
      <c r="D211" s="408">
        <v>243130</v>
      </c>
      <c r="E211" s="409"/>
      <c r="F211" s="409"/>
      <c r="G211" s="409"/>
      <c r="H211" s="409"/>
      <c r="I211" s="409"/>
      <c r="J211" s="409"/>
      <c r="K211" s="410">
        <f t="shared" si="19"/>
        <v>243130</v>
      </c>
      <c r="L211" s="408">
        <v>377651</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0</v>
      </c>
      <c r="E213" s="409"/>
      <c r="F213" s="409"/>
      <c r="G213" s="409"/>
      <c r="H213" s="409"/>
      <c r="I213" s="409"/>
      <c r="J213" s="409"/>
      <c r="K213" s="410">
        <f t="shared" si="19"/>
        <v>0</v>
      </c>
      <c r="L213" s="408">
        <v>262</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760</v>
      </c>
      <c r="E216" s="409"/>
      <c r="F216" s="409"/>
      <c r="G216" s="409"/>
      <c r="H216" s="409"/>
      <c r="I216" s="409"/>
      <c r="J216" s="409"/>
      <c r="K216" s="410">
        <f t="shared" si="19"/>
        <v>760</v>
      </c>
      <c r="L216" s="408">
        <v>14035</v>
      </c>
    </row>
    <row r="217" spans="1:12" x14ac:dyDescent="0.2">
      <c r="A217" s="1754" t="s">
        <v>1117</v>
      </c>
      <c r="B217" s="265">
        <v>1500</v>
      </c>
      <c r="C217" s="409"/>
      <c r="D217" s="408">
        <v>17887</v>
      </c>
      <c r="E217" s="409"/>
      <c r="F217" s="409"/>
      <c r="G217" s="409"/>
      <c r="H217" s="409"/>
      <c r="I217" s="409"/>
      <c r="J217" s="409"/>
      <c r="K217" s="410">
        <f t="shared" si="19"/>
        <v>17887</v>
      </c>
      <c r="L217" s="408">
        <v>16749</v>
      </c>
    </row>
    <row r="218" spans="1:12" x14ac:dyDescent="0.2">
      <c r="A218" s="1754" t="s">
        <v>1118</v>
      </c>
      <c r="B218" s="265">
        <v>1600</v>
      </c>
      <c r="C218" s="409"/>
      <c r="D218" s="408">
        <v>224</v>
      </c>
      <c r="E218" s="409"/>
      <c r="F218" s="409"/>
      <c r="G218" s="409"/>
      <c r="H218" s="409"/>
      <c r="I218" s="409"/>
      <c r="J218" s="409"/>
      <c r="K218" s="410">
        <f t="shared" si="19"/>
        <v>224</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v>4309</v>
      </c>
      <c r="E221" s="409"/>
      <c r="F221" s="409"/>
      <c r="G221" s="409"/>
      <c r="H221" s="409"/>
      <c r="I221" s="409"/>
      <c r="J221" s="409"/>
      <c r="K221" s="410">
        <f t="shared" si="19"/>
        <v>4309</v>
      </c>
      <c r="L221" s="408">
        <v>3761</v>
      </c>
    </row>
    <row r="222" spans="1:12" x14ac:dyDescent="0.2">
      <c r="A222" s="1754" t="s">
        <v>1263</v>
      </c>
      <c r="B222" s="265">
        <v>1900</v>
      </c>
      <c r="C222" s="409"/>
      <c r="D222" s="408">
        <v>6325</v>
      </c>
      <c r="E222" s="409"/>
      <c r="F222" s="409"/>
      <c r="G222" s="409"/>
      <c r="H222" s="409"/>
      <c r="I222" s="409"/>
      <c r="J222" s="409"/>
      <c r="K222" s="410">
        <f t="shared" si="19"/>
        <v>6325</v>
      </c>
      <c r="L222" s="408">
        <v>38470</v>
      </c>
    </row>
    <row r="223" spans="1:12" ht="12.75" customHeight="1" thickBot="1" x14ac:dyDescent="0.25">
      <c r="A223" s="877" t="s">
        <v>811</v>
      </c>
      <c r="B223" s="461" t="s">
        <v>650</v>
      </c>
      <c r="C223" s="409"/>
      <c r="D223" s="411">
        <f>SUM(D209:D222)</f>
        <v>487796</v>
      </c>
      <c r="E223" s="409"/>
      <c r="F223" s="409"/>
      <c r="G223" s="409"/>
      <c r="H223" s="409"/>
      <c r="I223" s="409"/>
      <c r="J223" s="409"/>
      <c r="K223" s="411">
        <f>SUM(K209:K222)</f>
        <v>487796</v>
      </c>
      <c r="L223" s="411">
        <f>SUM(L209:L222)</f>
        <v>781402</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6572</v>
      </c>
      <c r="E226" s="409"/>
      <c r="F226" s="409"/>
      <c r="G226" s="409"/>
      <c r="H226" s="409"/>
      <c r="I226" s="409"/>
      <c r="J226" s="409"/>
      <c r="K226" s="410">
        <f t="shared" ref="K226:K231" si="20">D226</f>
        <v>6572</v>
      </c>
      <c r="L226" s="408">
        <v>15389</v>
      </c>
    </row>
    <row r="227" spans="1:12" x14ac:dyDescent="0.2">
      <c r="A227" s="1754" t="s">
        <v>1265</v>
      </c>
      <c r="B227" s="265">
        <v>2120</v>
      </c>
      <c r="C227" s="409"/>
      <c r="D227" s="408">
        <v>1</v>
      </c>
      <c r="E227" s="409"/>
      <c r="F227" s="409"/>
      <c r="G227" s="409"/>
      <c r="H227" s="409"/>
      <c r="I227" s="409"/>
      <c r="J227" s="409"/>
      <c r="K227" s="410">
        <f t="shared" si="20"/>
        <v>1</v>
      </c>
      <c r="L227" s="408">
        <v>7998</v>
      </c>
    </row>
    <row r="228" spans="1:12" x14ac:dyDescent="0.2">
      <c r="A228" s="1754" t="s">
        <v>220</v>
      </c>
      <c r="B228" s="265">
        <v>2130</v>
      </c>
      <c r="C228" s="409"/>
      <c r="D228" s="408">
        <v>15300</v>
      </c>
      <c r="E228" s="409"/>
      <c r="F228" s="409"/>
      <c r="G228" s="409"/>
      <c r="H228" s="409"/>
      <c r="I228" s="409"/>
      <c r="J228" s="409"/>
      <c r="K228" s="410">
        <f t="shared" si="20"/>
        <v>15300</v>
      </c>
      <c r="L228" s="408">
        <v>151216</v>
      </c>
    </row>
    <row r="229" spans="1:12" x14ac:dyDescent="0.2">
      <c r="A229" s="1754" t="s">
        <v>221</v>
      </c>
      <c r="B229" s="265">
        <v>2140</v>
      </c>
      <c r="C229" s="409"/>
      <c r="D229" s="408">
        <v>503</v>
      </c>
      <c r="E229" s="409"/>
      <c r="F229" s="409"/>
      <c r="G229" s="409"/>
      <c r="H229" s="409"/>
      <c r="I229" s="409"/>
      <c r="J229" s="409"/>
      <c r="K229" s="410">
        <f t="shared" si="20"/>
        <v>503</v>
      </c>
      <c r="L229" s="408">
        <v>9971</v>
      </c>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22376</v>
      </c>
      <c r="E232" s="409"/>
      <c r="F232" s="409"/>
      <c r="G232" s="409"/>
      <c r="H232" s="409"/>
      <c r="I232" s="409"/>
      <c r="J232" s="409"/>
      <c r="K232" s="411">
        <f>SUM(K226:K231)</f>
        <v>22376</v>
      </c>
      <c r="L232" s="411">
        <f>SUM(L226:L231)</f>
        <v>184574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4178</v>
      </c>
      <c r="E234" s="409"/>
      <c r="F234" s="409"/>
      <c r="G234" s="409"/>
      <c r="H234" s="409"/>
      <c r="I234" s="409"/>
      <c r="J234" s="409"/>
      <c r="K234" s="416">
        <f>D234</f>
        <v>4178</v>
      </c>
      <c r="L234" s="414">
        <v>5257</v>
      </c>
    </row>
    <row r="235" spans="1:12" x14ac:dyDescent="0.2">
      <c r="A235" s="1754" t="s">
        <v>956</v>
      </c>
      <c r="B235" s="265">
        <v>2220</v>
      </c>
      <c r="C235" s="409"/>
      <c r="D235" s="408">
        <v>7696</v>
      </c>
      <c r="E235" s="409"/>
      <c r="F235" s="409"/>
      <c r="G235" s="409"/>
      <c r="H235" s="409"/>
      <c r="I235" s="409"/>
      <c r="J235" s="409"/>
      <c r="K235" s="416">
        <f>D235</f>
        <v>7696</v>
      </c>
      <c r="L235" s="408">
        <v>16675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11874</v>
      </c>
      <c r="E237" s="409"/>
      <c r="F237" s="409"/>
      <c r="G237" s="409"/>
      <c r="H237" s="409"/>
      <c r="I237" s="409"/>
      <c r="J237" s="409"/>
      <c r="K237" s="411">
        <f>SUM(K234:K236)</f>
        <v>11874</v>
      </c>
      <c r="L237" s="411">
        <f>SUM(L234:L236)</f>
        <v>21932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1451</v>
      </c>
      <c r="E239" s="409"/>
      <c r="F239" s="409"/>
      <c r="G239" s="409"/>
      <c r="H239" s="409"/>
      <c r="I239" s="409"/>
      <c r="J239" s="409"/>
      <c r="K239" s="416">
        <f>D239</f>
        <v>1451</v>
      </c>
      <c r="L239" s="414">
        <v>1478</v>
      </c>
    </row>
    <row r="240" spans="1:12" x14ac:dyDescent="0.2">
      <c r="A240" s="1754" t="s">
        <v>959</v>
      </c>
      <c r="B240" s="265">
        <v>2320</v>
      </c>
      <c r="C240" s="409"/>
      <c r="D240" s="408">
        <v>18448</v>
      </c>
      <c r="E240" s="409"/>
      <c r="F240" s="409"/>
      <c r="G240" s="409"/>
      <c r="H240" s="409"/>
      <c r="I240" s="409"/>
      <c r="J240" s="409"/>
      <c r="K240" s="416">
        <f t="shared" ref="K240:K250" si="21">D240</f>
        <v>18448</v>
      </c>
      <c r="L240" s="408">
        <v>21670</v>
      </c>
    </row>
    <row r="241" spans="1:12" x14ac:dyDescent="0.2">
      <c r="A241" s="1754" t="s">
        <v>960</v>
      </c>
      <c r="B241" s="265">
        <v>2330</v>
      </c>
      <c r="C241" s="409"/>
      <c r="D241" s="408">
        <v>4086</v>
      </c>
      <c r="E241" s="409"/>
      <c r="F241" s="409"/>
      <c r="G241" s="409"/>
      <c r="H241" s="409"/>
      <c r="I241" s="409"/>
      <c r="J241" s="409"/>
      <c r="K241" s="416">
        <f t="shared" si="21"/>
        <v>4086</v>
      </c>
      <c r="L241" s="408">
        <v>55060</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v>2690</v>
      </c>
      <c r="E246" s="409"/>
      <c r="F246" s="409"/>
      <c r="G246" s="409"/>
      <c r="H246" s="409"/>
      <c r="I246" s="409"/>
      <c r="J246" s="409"/>
      <c r="K246" s="416">
        <f t="shared" si="21"/>
        <v>2690</v>
      </c>
      <c r="L246" s="408">
        <v>5829</v>
      </c>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4492</v>
      </c>
      <c r="E248" s="409"/>
      <c r="F248" s="409"/>
      <c r="G248" s="409"/>
      <c r="H248" s="409"/>
      <c r="I248" s="409"/>
      <c r="J248" s="409"/>
      <c r="K248" s="416">
        <f t="shared" si="21"/>
        <v>4492</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31167</v>
      </c>
      <c r="E251" s="409"/>
      <c r="F251" s="409"/>
      <c r="G251" s="409"/>
      <c r="H251" s="409"/>
      <c r="I251" s="409"/>
      <c r="J251" s="409"/>
      <c r="K251" s="411">
        <f>SUM(K239:K250)</f>
        <v>31167</v>
      </c>
      <c r="L251" s="411">
        <f>SUM(L239:L250)</f>
        <v>84037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116055</v>
      </c>
      <c r="E253" s="409"/>
      <c r="F253" s="409"/>
      <c r="G253" s="409"/>
      <c r="H253" s="409"/>
      <c r="I253" s="409"/>
      <c r="J253" s="409"/>
      <c r="K253" s="416">
        <f>D253</f>
        <v>116055</v>
      </c>
      <c r="L253" s="414">
        <v>117856</v>
      </c>
    </row>
    <row r="254" spans="1:12" ht="23.25" customHeight="1" x14ac:dyDescent="0.2">
      <c r="A254" s="1760" t="s">
        <v>1194</v>
      </c>
      <c r="B254" s="522">
        <v>2490</v>
      </c>
      <c r="C254" s="409"/>
      <c r="D254" s="408">
        <v>1480</v>
      </c>
      <c r="E254" s="409"/>
      <c r="F254" s="409"/>
      <c r="G254" s="409"/>
      <c r="H254" s="409"/>
      <c r="I254" s="409"/>
      <c r="J254" s="409"/>
      <c r="K254" s="416">
        <f>D254</f>
        <v>1480</v>
      </c>
      <c r="L254" s="408">
        <v>1476</v>
      </c>
    </row>
    <row r="255" spans="1:12" ht="12.75" customHeight="1" thickBot="1" x14ac:dyDescent="0.25">
      <c r="A255" s="1775" t="s">
        <v>299</v>
      </c>
      <c r="B255" s="537" t="s">
        <v>35</v>
      </c>
      <c r="C255" s="409"/>
      <c r="D255" s="411">
        <f>SUM(D253:D254)</f>
        <v>117535</v>
      </c>
      <c r="E255" s="409"/>
      <c r="F255" s="409"/>
      <c r="G255" s="409"/>
      <c r="H255" s="409"/>
      <c r="I255" s="409"/>
      <c r="J255" s="409"/>
      <c r="K255" s="411">
        <f>SUM(K253:K254)</f>
        <v>117535</v>
      </c>
      <c r="L255" s="411">
        <f>SUM(L253:L254)</f>
        <v>119332</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1404</v>
      </c>
      <c r="E257" s="409"/>
      <c r="F257" s="409"/>
      <c r="G257" s="409"/>
      <c r="H257" s="409"/>
      <c r="I257" s="409"/>
      <c r="J257" s="409"/>
      <c r="K257" s="416">
        <f>D257</f>
        <v>1404</v>
      </c>
      <c r="L257" s="414">
        <v>1772</v>
      </c>
    </row>
    <row r="258" spans="1:12" x14ac:dyDescent="0.2">
      <c r="A258" s="1754" t="s">
        <v>532</v>
      </c>
      <c r="B258" s="521">
        <v>2520</v>
      </c>
      <c r="C258" s="409"/>
      <c r="D258" s="408">
        <v>50876</v>
      </c>
      <c r="E258" s="409"/>
      <c r="F258" s="409"/>
      <c r="G258" s="409"/>
      <c r="H258" s="409"/>
      <c r="I258" s="409"/>
      <c r="J258" s="409"/>
      <c r="K258" s="416">
        <f t="shared" ref="K258:K263" si="22">D258</f>
        <v>50876</v>
      </c>
      <c r="L258" s="408">
        <v>61769</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201473</v>
      </c>
      <c r="E260" s="409"/>
      <c r="F260" s="409"/>
      <c r="G260" s="409"/>
      <c r="H260" s="409"/>
      <c r="I260" s="409"/>
      <c r="J260" s="409"/>
      <c r="K260" s="416">
        <f t="shared" si="22"/>
        <v>201473</v>
      </c>
      <c r="L260" s="408">
        <v>217625</v>
      </c>
    </row>
    <row r="261" spans="1:12" x14ac:dyDescent="0.2">
      <c r="A261" s="1754" t="s">
        <v>1107</v>
      </c>
      <c r="B261" s="265">
        <v>2550</v>
      </c>
      <c r="C261" s="409"/>
      <c r="D261" s="408">
        <v>20919</v>
      </c>
      <c r="E261" s="409"/>
      <c r="F261" s="409"/>
      <c r="G261" s="409"/>
      <c r="H261" s="409"/>
      <c r="I261" s="409"/>
      <c r="J261" s="409"/>
      <c r="K261" s="416">
        <f t="shared" si="22"/>
        <v>20919</v>
      </c>
      <c r="L261" s="408">
        <v>21169</v>
      </c>
    </row>
    <row r="262" spans="1:12" x14ac:dyDescent="0.2">
      <c r="A262" s="1754" t="s">
        <v>106</v>
      </c>
      <c r="B262" s="265">
        <v>2560</v>
      </c>
      <c r="C262" s="409"/>
      <c r="D262" s="408">
        <v>0</v>
      </c>
      <c r="E262" s="409"/>
      <c r="F262" s="409"/>
      <c r="G262" s="409"/>
      <c r="H262" s="409"/>
      <c r="I262" s="409"/>
      <c r="J262" s="409"/>
      <c r="K262" s="416">
        <f t="shared" si="22"/>
        <v>0</v>
      </c>
      <c r="L262" s="408">
        <v>159391</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274672</v>
      </c>
      <c r="E264" s="409"/>
      <c r="F264" s="409"/>
      <c r="G264" s="409"/>
      <c r="H264" s="409"/>
      <c r="I264" s="409"/>
      <c r="J264" s="409"/>
      <c r="K264" s="411">
        <f>SUM(K257:K263)</f>
        <v>274672</v>
      </c>
      <c r="L264" s="411">
        <f>SUM(L257:L263)</f>
        <v>461726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v>4662</v>
      </c>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4662</v>
      </c>
    </row>
    <row r="272" spans="1:12" ht="13.5" customHeight="1" thickTop="1" x14ac:dyDescent="0.2">
      <c r="A272" s="1762" t="s">
        <v>1134</v>
      </c>
      <c r="B272" s="1071" t="s">
        <v>654</v>
      </c>
      <c r="C272" s="409"/>
      <c r="D272" s="1804">
        <v>9723</v>
      </c>
      <c r="E272" s="409"/>
      <c r="F272" s="409"/>
      <c r="G272" s="409"/>
      <c r="H272" s="409"/>
      <c r="I272" s="409"/>
      <c r="J272" s="409"/>
      <c r="K272" s="426">
        <f>D272</f>
        <v>9723</v>
      </c>
      <c r="L272" s="1804">
        <v>26229</v>
      </c>
    </row>
    <row r="273" spans="1:12" ht="12.75" customHeight="1" thickBot="1" x14ac:dyDescent="0.25">
      <c r="A273" s="1781" t="s">
        <v>952</v>
      </c>
      <c r="B273" s="870">
        <v>2000</v>
      </c>
      <c r="C273" s="409"/>
      <c r="D273" s="421">
        <f>SUM(D232,D237,D251,D255,D264,D271,D272)</f>
        <v>467347</v>
      </c>
      <c r="E273" s="409"/>
      <c r="F273" s="409"/>
      <c r="G273" s="409"/>
      <c r="H273" s="409"/>
      <c r="I273" s="409"/>
      <c r="J273" s="409"/>
      <c r="K273" s="421">
        <f>SUM(K232,K237,K251,K255,K264,K271,K272)</f>
        <v>467347</v>
      </c>
      <c r="L273" s="421">
        <f>SUM(L232,L237,L251,L255,L264,L271,L272)</f>
        <v>902492</v>
      </c>
    </row>
    <row r="274" spans="1:12" ht="18" customHeight="1" thickTop="1" thickBot="1" x14ac:dyDescent="0.25">
      <c r="A274" s="1782" t="s">
        <v>1021</v>
      </c>
      <c r="B274" s="262">
        <v>3000</v>
      </c>
      <c r="C274" s="409"/>
      <c r="D274" s="420">
        <v>28</v>
      </c>
      <c r="E274" s="409"/>
      <c r="F274" s="409"/>
      <c r="G274" s="409"/>
      <c r="H274" s="409"/>
      <c r="I274" s="409"/>
      <c r="J274" s="409"/>
      <c r="K274" s="424">
        <f>D274</f>
        <v>28</v>
      </c>
      <c r="L274" s="420">
        <v>27329</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302" t="s">
        <v>584</v>
      </c>
      <c r="B288" s="2304"/>
      <c r="C288" s="409"/>
      <c r="D288" s="411">
        <f>SUM(D223,D273,D274,D278)</f>
        <v>955171</v>
      </c>
      <c r="E288" s="409"/>
      <c r="F288" s="409"/>
      <c r="G288" s="409"/>
      <c r="H288" s="411">
        <f>H286</f>
        <v>0</v>
      </c>
      <c r="I288" s="409"/>
      <c r="J288" s="409"/>
      <c r="K288" s="411">
        <f>SUM(K223,K273,K274,K278,K286,K287)</f>
        <v>955171</v>
      </c>
      <c r="L288" s="411">
        <f>SUM(L223,L273,L274,L278,L286,L287)</f>
        <v>1711223</v>
      </c>
    </row>
    <row r="289" spans="1:14" ht="23.25" thickTop="1" x14ac:dyDescent="0.2">
      <c r="A289" s="891" t="s">
        <v>1155</v>
      </c>
      <c r="B289" s="892"/>
      <c r="C289" s="409"/>
      <c r="D289" s="412"/>
      <c r="E289" s="409"/>
      <c r="F289" s="409"/>
      <c r="G289" s="409"/>
      <c r="H289" s="437"/>
      <c r="I289" s="409"/>
      <c r="J289" s="409"/>
      <c r="K289" s="436">
        <f>'Revenues 9-14'!G275-'Expenditures 15-22'!K288</f>
        <v>681033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91" t="s">
        <v>149</v>
      </c>
      <c r="B291" s="229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10</v>
      </c>
      <c r="F294" s="408"/>
      <c r="G294" s="408">
        <v>420864</v>
      </c>
      <c r="H294" s="408"/>
      <c r="I294" s="432"/>
      <c r="J294" s="432"/>
      <c r="K294" s="410">
        <f>SUM(C294:J294)</f>
        <v>420874</v>
      </c>
      <c r="L294" s="432">
        <v>550000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10</v>
      </c>
      <c r="F296" s="421">
        <f t="shared" si="23"/>
        <v>0</v>
      </c>
      <c r="G296" s="421">
        <f t="shared" si="23"/>
        <v>420864</v>
      </c>
      <c r="H296" s="421">
        <f t="shared" si="23"/>
        <v>0</v>
      </c>
      <c r="I296" s="421">
        <f t="shared" si="23"/>
        <v>0</v>
      </c>
      <c r="J296" s="421">
        <f t="shared" si="23"/>
        <v>0</v>
      </c>
      <c r="K296" s="421">
        <f t="shared" si="23"/>
        <v>420874</v>
      </c>
      <c r="L296" s="421">
        <f t="shared" si="23"/>
        <v>550000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00" t="s">
        <v>314</v>
      </c>
      <c r="B305" s="2301"/>
      <c r="C305" s="411">
        <f>SUM(C296)</f>
        <v>0</v>
      </c>
      <c r="D305" s="411">
        <f>SUM(D296)</f>
        <v>0</v>
      </c>
      <c r="E305" s="411">
        <f>SUM(E296,E303)</f>
        <v>10</v>
      </c>
      <c r="F305" s="411">
        <f>SUM(F296)</f>
        <v>0</v>
      </c>
      <c r="G305" s="411">
        <f>SUM(G296)</f>
        <v>420864</v>
      </c>
      <c r="H305" s="411">
        <f>SUM(H296,H303)</f>
        <v>0</v>
      </c>
      <c r="I305" s="411">
        <f>SUM(I296)</f>
        <v>0</v>
      </c>
      <c r="J305" s="411">
        <f>SUM(J296)</f>
        <v>0</v>
      </c>
      <c r="K305" s="411">
        <f>SUM(K296,K303,K304)</f>
        <v>420874</v>
      </c>
      <c r="L305" s="411">
        <f>SUM(L296,L303,L304)</f>
        <v>550000</v>
      </c>
    </row>
    <row r="306" spans="1:14" ht="23.25" customHeight="1" thickTop="1" x14ac:dyDescent="0.2">
      <c r="A306" s="2296" t="s">
        <v>1155</v>
      </c>
      <c r="B306" s="2297"/>
      <c r="C306" s="415"/>
      <c r="D306" s="415"/>
      <c r="E306" s="415"/>
      <c r="F306" s="415"/>
      <c r="G306" s="415"/>
      <c r="H306" s="415"/>
      <c r="I306" s="415"/>
      <c r="J306" s="415"/>
      <c r="K306" s="426">
        <f>'Revenues 9-14'!H275-'Expenditures 15-22'!K305</f>
        <v>-417453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7" t="s">
        <v>155</v>
      </c>
      <c r="B308" s="230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9" t="s">
        <v>1049</v>
      </c>
      <c r="B310" s="230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263160</v>
      </c>
      <c r="F313" s="432"/>
      <c r="G313" s="432"/>
      <c r="H313" s="432"/>
      <c r="I313" s="432"/>
      <c r="J313" s="432"/>
      <c r="K313" s="1051">
        <f t="shared" ref="K313:K320" si="24">SUM(C313:J313)</f>
        <v>263160</v>
      </c>
      <c r="L313" s="432">
        <v>266571</v>
      </c>
      <c r="M313" s="899"/>
      <c r="N313" s="899"/>
    </row>
    <row r="314" spans="1:14" s="18" customFormat="1" x14ac:dyDescent="0.2">
      <c r="A314" s="881" t="s">
        <v>339</v>
      </c>
      <c r="B314" s="525" t="s">
        <v>320</v>
      </c>
      <c r="C314" s="432"/>
      <c r="D314" s="432"/>
      <c r="E314" s="432">
        <v>21661</v>
      </c>
      <c r="F314" s="432"/>
      <c r="G314" s="432"/>
      <c r="H314" s="432"/>
      <c r="I314" s="432"/>
      <c r="J314" s="432"/>
      <c r="K314" s="1051">
        <f t="shared" si="24"/>
        <v>21661</v>
      </c>
      <c r="L314" s="432">
        <v>25000</v>
      </c>
      <c r="M314" s="899"/>
      <c r="N314" s="899"/>
    </row>
    <row r="315" spans="1:14" s="18" customFormat="1" x14ac:dyDescent="0.2">
      <c r="A315" s="881" t="s">
        <v>272</v>
      </c>
      <c r="B315" s="525" t="s">
        <v>321</v>
      </c>
      <c r="C315" s="432"/>
      <c r="D315" s="432"/>
      <c r="E315" s="432">
        <v>175691</v>
      </c>
      <c r="F315" s="432"/>
      <c r="G315" s="432"/>
      <c r="H315" s="432"/>
      <c r="I315" s="432"/>
      <c r="J315" s="432"/>
      <c r="K315" s="1051">
        <f t="shared" si="24"/>
        <v>175691</v>
      </c>
      <c r="L315" s="432">
        <v>174000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5750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66333</v>
      </c>
      <c r="F320" s="432"/>
      <c r="G320" s="432"/>
      <c r="H320" s="432"/>
      <c r="I320" s="432"/>
      <c r="J320" s="432"/>
      <c r="K320" s="1051">
        <f t="shared" si="24"/>
        <v>66333</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83000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526845</v>
      </c>
      <c r="F323" s="1052">
        <f t="shared" si="25"/>
        <v>0</v>
      </c>
      <c r="G323" s="1052">
        <f t="shared" si="25"/>
        <v>0</v>
      </c>
      <c r="H323" s="1052">
        <f t="shared" si="25"/>
        <v>0</v>
      </c>
      <c r="I323" s="1052">
        <f t="shared" si="25"/>
        <v>0</v>
      </c>
      <c r="J323" s="1052">
        <f t="shared" si="25"/>
        <v>0</v>
      </c>
      <c r="K323" s="1052">
        <f>SUM(K312:K322)</f>
        <v>526845</v>
      </c>
      <c r="L323" s="1052">
        <f>SUM(L312:L322)</f>
        <v>554321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526845</v>
      </c>
      <c r="F331" s="1052">
        <f t="shared" si="26"/>
        <v>0</v>
      </c>
      <c r="G331" s="1052">
        <f t="shared" si="26"/>
        <v>0</v>
      </c>
      <c r="H331" s="1052">
        <f>SUM(H323,H329)</f>
        <v>0</v>
      </c>
      <c r="I331" s="1052">
        <f t="shared" si="26"/>
        <v>0</v>
      </c>
      <c r="J331" s="1052">
        <f t="shared" si="26"/>
        <v>0</v>
      </c>
      <c r="K331" s="1052">
        <f>SUM(K323,K329)</f>
        <v>526845</v>
      </c>
      <c r="L331" s="421">
        <f>SUM(L323,L329,L330)</f>
        <v>554321</v>
      </c>
    </row>
    <row r="332" spans="1:14" ht="12.75" customHeight="1" thickTop="1" x14ac:dyDescent="0.2">
      <c r="A332" s="2298" t="s">
        <v>1155</v>
      </c>
      <c r="B332" s="2299"/>
      <c r="C332" s="409"/>
      <c r="D332" s="409"/>
      <c r="E332" s="409"/>
      <c r="F332" s="409"/>
      <c r="G332" s="409"/>
      <c r="H332" s="409"/>
      <c r="I332" s="409"/>
      <c r="J332" s="409"/>
      <c r="K332" s="1055">
        <f>'Revenues 9-14'!J275-'Expenditures 15-22'!K331</f>
        <v>391218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90" t="s">
        <v>1120</v>
      </c>
      <c r="B334" s="218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57055</v>
      </c>
      <c r="F337" s="408"/>
      <c r="G337" s="408">
        <v>2849238</v>
      </c>
      <c r="H337" s="408"/>
      <c r="I337" s="432"/>
      <c r="J337" s="432"/>
      <c r="K337" s="410">
        <f>SUM(C337:J337)</f>
        <v>2906293</v>
      </c>
      <c r="L337" s="408">
        <v>3681686</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57055</v>
      </c>
      <c r="F339" s="411">
        <f t="shared" si="27"/>
        <v>0</v>
      </c>
      <c r="G339" s="411">
        <f t="shared" si="27"/>
        <v>2849238</v>
      </c>
      <c r="H339" s="411">
        <f t="shared" si="27"/>
        <v>0</v>
      </c>
      <c r="I339" s="411">
        <f t="shared" si="27"/>
        <v>0</v>
      </c>
      <c r="J339" s="411">
        <f t="shared" si="27"/>
        <v>0</v>
      </c>
      <c r="K339" s="411">
        <f t="shared" si="27"/>
        <v>2906293</v>
      </c>
      <c r="L339" s="411">
        <f t="shared" si="27"/>
        <v>3681686</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57055</v>
      </c>
      <c r="F341" s="411">
        <f t="shared" si="28"/>
        <v>0</v>
      </c>
      <c r="G341" s="411">
        <f t="shared" si="28"/>
        <v>2849238</v>
      </c>
      <c r="H341" s="411">
        <f t="shared" si="28"/>
        <v>0</v>
      </c>
      <c r="I341" s="411">
        <f t="shared" si="28"/>
        <v>0</v>
      </c>
      <c r="J341" s="411">
        <f t="shared" si="28"/>
        <v>0</v>
      </c>
      <c r="K341" s="411">
        <f t="shared" si="28"/>
        <v>2906293</v>
      </c>
      <c r="L341" s="411">
        <f t="shared" si="28"/>
        <v>3681686</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57055</v>
      </c>
      <c r="F354" s="411">
        <f t="shared" si="29"/>
        <v>0</v>
      </c>
      <c r="G354" s="411">
        <f t="shared" si="29"/>
        <v>2849238</v>
      </c>
      <c r="H354" s="411">
        <f t="shared" si="29"/>
        <v>0</v>
      </c>
      <c r="I354" s="411">
        <f t="shared" si="29"/>
        <v>0</v>
      </c>
      <c r="J354" s="411">
        <f t="shared" si="29"/>
        <v>0</v>
      </c>
      <c r="K354" s="411">
        <f t="shared" si="29"/>
        <v>2906293</v>
      </c>
      <c r="L354" s="411">
        <f>SUM(L341,L344,L352,L353)</f>
        <v>3681686</v>
      </c>
    </row>
    <row r="355" spans="1:14" ht="23.25" thickTop="1" x14ac:dyDescent="0.2">
      <c r="A355" s="1793" t="s">
        <v>1155</v>
      </c>
      <c r="B355" s="465"/>
      <c r="C355" s="428"/>
      <c r="D355" s="428"/>
      <c r="E355" s="415"/>
      <c r="F355" s="415"/>
      <c r="G355" s="415"/>
      <c r="H355" s="415"/>
      <c r="I355" s="415"/>
      <c r="J355" s="413"/>
      <c r="K355" s="410">
        <f>'Revenues 9-14'!K275-'Expenditures 15-22'!K354</f>
        <v>-2452732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&amp;F&amp;C&amp;9The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5" t="str">
        <f>"District's Accounting Basis is " &amp;AUDITCHECK!D29</f>
        <v xml:space="preserve">District's Accounting Basis is ACCRUAL </v>
      </c>
      <c r="B1" s="2316"/>
      <c r="C1" s="929" t="s">
        <v>1290</v>
      </c>
      <c r="D1" s="2310" t="s">
        <v>1291</v>
      </c>
      <c r="E1" s="2311"/>
      <c r="F1" s="2311"/>
      <c r="G1" s="2311"/>
      <c r="H1" s="2311"/>
      <c r="I1" s="2311"/>
      <c r="J1" s="2311"/>
      <c r="K1" s="2311"/>
      <c r="L1" s="2312"/>
      <c r="M1" s="2313" t="s">
        <v>212</v>
      </c>
      <c r="N1" s="2314"/>
    </row>
    <row r="2" spans="1:16" ht="13.5" customHeight="1" x14ac:dyDescent="0.2">
      <c r="A2" s="2317"/>
      <c r="B2" s="231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2" sqref="F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0" t="s">
        <v>1870</v>
      </c>
      <c r="B2" s="827" t="s">
        <v>1982</v>
      </c>
      <c r="C2" s="1074" t="s">
        <v>1983</v>
      </c>
      <c r="D2" s="1074" t="s">
        <v>1984</v>
      </c>
      <c r="E2" s="1074" t="s">
        <v>1985</v>
      </c>
      <c r="F2" s="1074" t="s">
        <v>1986</v>
      </c>
    </row>
    <row r="3" spans="1:6" ht="12" customHeight="1" x14ac:dyDescent="0.2">
      <c r="A3" s="2331"/>
      <c r="B3" s="543"/>
      <c r="C3" s="825"/>
      <c r="D3" s="826" t="s">
        <v>292</v>
      </c>
      <c r="E3" s="825"/>
      <c r="F3" s="826" t="s">
        <v>293</v>
      </c>
    </row>
    <row r="4" spans="1:6" ht="13.7" customHeight="1" x14ac:dyDescent="0.2">
      <c r="A4" s="541" t="s">
        <v>1350</v>
      </c>
      <c r="B4" s="556">
        <v>11523912</v>
      </c>
      <c r="C4" s="508">
        <v>6123190</v>
      </c>
      <c r="D4" s="557">
        <f>B4-C4</f>
        <v>5400722</v>
      </c>
      <c r="E4" s="508">
        <v>11394017</v>
      </c>
      <c r="F4" s="557">
        <f>E4-C4</f>
        <v>5270827</v>
      </c>
    </row>
    <row r="5" spans="1:6" ht="13.7" customHeight="1" x14ac:dyDescent="0.2">
      <c r="A5" s="541" t="s">
        <v>1016</v>
      </c>
      <c r="B5" s="556">
        <v>2110623</v>
      </c>
      <c r="C5" s="508">
        <v>1121460</v>
      </c>
      <c r="D5" s="557">
        <f t="shared" ref="D5:D18" si="0">B5-C5</f>
        <v>989163</v>
      </c>
      <c r="E5" s="508">
        <v>2086816</v>
      </c>
      <c r="F5" s="557">
        <f>E5-C5</f>
        <v>965356</v>
      </c>
    </row>
    <row r="6" spans="1:6" ht="13.7" customHeight="1" x14ac:dyDescent="0.2">
      <c r="A6" s="541" t="s">
        <v>472</v>
      </c>
      <c r="B6" s="556">
        <v>2862266</v>
      </c>
      <c r="C6" s="508">
        <v>1497428</v>
      </c>
      <c r="D6" s="557">
        <f t="shared" si="0"/>
        <v>1364838</v>
      </c>
      <c r="E6" s="508">
        <v>2786401</v>
      </c>
      <c r="F6" s="557">
        <f t="shared" ref="F6:F18" si="1">E6-C6</f>
        <v>1288973</v>
      </c>
    </row>
    <row r="7" spans="1:6" ht="13.7" customHeight="1" x14ac:dyDescent="0.2">
      <c r="A7" s="541" t="s">
        <v>161</v>
      </c>
      <c r="B7" s="556">
        <v>646424</v>
      </c>
      <c r="C7" s="508">
        <v>448584</v>
      </c>
      <c r="D7" s="557">
        <f t="shared" si="0"/>
        <v>197840</v>
      </c>
      <c r="E7" s="508">
        <v>834726</v>
      </c>
      <c r="F7" s="557">
        <f t="shared" si="1"/>
        <v>386142</v>
      </c>
    </row>
    <row r="8" spans="1:6" ht="13.7" customHeight="1" x14ac:dyDescent="0.2">
      <c r="A8" s="541" t="s">
        <v>1380</v>
      </c>
      <c r="B8" s="556">
        <v>868547</v>
      </c>
      <c r="C8" s="508">
        <v>521620</v>
      </c>
      <c r="D8" s="557">
        <f t="shared" si="0"/>
        <v>346927</v>
      </c>
      <c r="E8" s="508">
        <v>970620</v>
      </c>
      <c r="F8" s="557">
        <f t="shared" si="1"/>
        <v>449000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v>211075</v>
      </c>
      <c r="C10" s="508">
        <v>112151</v>
      </c>
      <c r="D10" s="557">
        <f t="shared" si="0"/>
        <v>98924</v>
      </c>
      <c r="E10" s="508">
        <v>208681</v>
      </c>
      <c r="F10" s="557">
        <f t="shared" si="1"/>
        <v>96530</v>
      </c>
    </row>
    <row r="11" spans="1:6" x14ac:dyDescent="0.2">
      <c r="A11" s="541" t="s">
        <v>470</v>
      </c>
      <c r="B11" s="556">
        <v>905687</v>
      </c>
      <c r="C11" s="508">
        <v>627575</v>
      </c>
      <c r="D11" s="557">
        <f t="shared" si="0"/>
        <v>278112</v>
      </c>
      <c r="E11" s="508">
        <v>1167783</v>
      </c>
      <c r="F11" s="557">
        <f t="shared" si="1"/>
        <v>540208</v>
      </c>
    </row>
    <row r="12" spans="1:6" ht="13.7" customHeight="1" x14ac:dyDescent="0.2">
      <c r="A12" s="541" t="s">
        <v>163</v>
      </c>
      <c r="B12" s="556">
        <v>211075</v>
      </c>
      <c r="C12" s="508">
        <v>112151</v>
      </c>
      <c r="D12" s="557">
        <f t="shared" si="0"/>
        <v>98924</v>
      </c>
      <c r="E12" s="508">
        <v>208681</v>
      </c>
      <c r="F12" s="557">
        <f t="shared" si="1"/>
        <v>96530</v>
      </c>
    </row>
    <row r="13" spans="1:6" ht="13.7" customHeight="1" x14ac:dyDescent="0.2">
      <c r="A13" s="541" t="s">
        <v>1090</v>
      </c>
      <c r="B13" s="556">
        <v>211080</v>
      </c>
      <c r="C13" s="508">
        <v>112151</v>
      </c>
      <c r="D13" s="557">
        <f t="shared" si="0"/>
        <v>98929</v>
      </c>
      <c r="E13" s="508">
        <v>208681</v>
      </c>
      <c r="F13" s="557">
        <f t="shared" si="1"/>
        <v>96530</v>
      </c>
    </row>
    <row r="14" spans="1:6" ht="13.7" customHeight="1" x14ac:dyDescent="0.2">
      <c r="A14" s="541" t="s">
        <v>471</v>
      </c>
      <c r="B14" s="556">
        <v>168866</v>
      </c>
      <c r="C14" s="508">
        <v>89713</v>
      </c>
      <c r="D14" s="557">
        <f t="shared" si="0"/>
        <v>79153</v>
      </c>
      <c r="E14" s="508">
        <v>166945</v>
      </c>
      <c r="F14" s="557">
        <f t="shared" si="1"/>
        <v>77232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v>733612</v>
      </c>
      <c r="C16" s="508">
        <v>353518</v>
      </c>
      <c r="D16" s="557">
        <f t="shared" si="0"/>
        <v>380094</v>
      </c>
      <c r="E16" s="508">
        <v>657806</v>
      </c>
      <c r="F16" s="557">
        <f t="shared" si="1"/>
        <v>304288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20453167</v>
      </c>
      <c r="C19" s="558">
        <f>SUM(C4:C18)</f>
        <v>11119541</v>
      </c>
      <c r="D19" s="558">
        <f>SUM(D4:D18)</f>
        <v>9333626</v>
      </c>
      <c r="E19" s="558">
        <f>SUM(E4:E18)</f>
        <v>20691157</v>
      </c>
      <c r="F19" s="558">
        <f>SUM(F4:F18)</f>
        <v>9571616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J49" sqref="J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4" t="s">
        <v>714</v>
      </c>
      <c r="B1" s="2355"/>
      <c r="C1" s="829"/>
    </row>
    <row r="2" spans="1:7" ht="33.75" customHeight="1" x14ac:dyDescent="0.2">
      <c r="A2" s="2360" t="s">
        <v>1872</v>
      </c>
      <c r="B2" s="2361"/>
      <c r="C2" s="1570" t="s">
        <v>1987</v>
      </c>
      <c r="D2" s="1570" t="s">
        <v>1988</v>
      </c>
      <c r="E2" s="1570" t="s">
        <v>1989</v>
      </c>
      <c r="F2" s="1570" t="s">
        <v>1990</v>
      </c>
    </row>
    <row r="3" spans="1:7" ht="23.25" customHeight="1" x14ac:dyDescent="0.2">
      <c r="A3" s="2365" t="s">
        <v>1304</v>
      </c>
      <c r="B3" s="2366"/>
      <c r="C3" s="2356"/>
      <c r="D3" s="2357"/>
      <c r="E3" s="2357"/>
      <c r="F3" s="2358"/>
    </row>
    <row r="4" spans="1:7" ht="12.75" customHeight="1" thickBot="1" x14ac:dyDescent="0.25">
      <c r="A4" s="2345" t="s">
        <v>715</v>
      </c>
      <c r="B4" s="2362"/>
      <c r="C4" s="917"/>
      <c r="D4" s="917"/>
      <c r="E4" s="917"/>
      <c r="F4" s="1545">
        <f>SUM(C4+D4)-E4</f>
        <v>0</v>
      </c>
    </row>
    <row r="5" spans="1:7" ht="13.5" thickTop="1" x14ac:dyDescent="0.2">
      <c r="A5" s="2363" t="s">
        <v>1300</v>
      </c>
      <c r="B5" s="2348"/>
      <c r="C5" s="2340"/>
      <c r="D5" s="2341"/>
      <c r="E5" s="2341"/>
      <c r="F5" s="234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64" t="s">
        <v>716</v>
      </c>
      <c r="B15" s="2346"/>
      <c r="C15" s="1545">
        <f>SUM(C6:C14)</f>
        <v>0</v>
      </c>
      <c r="D15" s="1545">
        <f>SUM(D6:D14)</f>
        <v>0</v>
      </c>
      <c r="E15" s="1545">
        <f>SUM(E6:E14)</f>
        <v>0</v>
      </c>
      <c r="F15" s="1545">
        <f>SUM(F6:F14)</f>
        <v>0</v>
      </c>
      <c r="G15" s="677"/>
    </row>
    <row r="16" spans="1:7" s="55" customFormat="1" ht="13.5" thickTop="1" x14ac:dyDescent="0.2">
      <c r="A16" s="2359" t="s">
        <v>1301</v>
      </c>
      <c r="B16" s="2348"/>
      <c r="C16" s="2340"/>
      <c r="D16" s="2341"/>
      <c r="E16" s="2341"/>
      <c r="F16" s="2342"/>
    </row>
    <row r="17" spans="1:11" ht="12.75" customHeight="1" thickBot="1" x14ac:dyDescent="0.25">
      <c r="A17" s="2338" t="s">
        <v>67</v>
      </c>
      <c r="B17" s="2339"/>
      <c r="C17" s="1546"/>
      <c r="D17" s="508"/>
      <c r="E17" s="1546"/>
      <c r="F17" s="1545">
        <f>SUM(C17+D17)-E17</f>
        <v>0</v>
      </c>
    </row>
    <row r="18" spans="1:11" ht="12.75" customHeight="1" thickTop="1" thickBot="1" x14ac:dyDescent="0.25">
      <c r="A18" s="2338" t="s">
        <v>7</v>
      </c>
      <c r="B18" s="2339"/>
      <c r="C18" s="1546"/>
      <c r="D18" s="508"/>
      <c r="E18" s="1546"/>
      <c r="F18" s="1545">
        <f>SUM(C18+D18)-E18</f>
        <v>0</v>
      </c>
    </row>
    <row r="19" spans="1:11" ht="12.75" customHeight="1" thickTop="1" thickBot="1" x14ac:dyDescent="0.25">
      <c r="A19" s="2338" t="s">
        <v>447</v>
      </c>
      <c r="B19" s="2339"/>
      <c r="C19" s="1546"/>
      <c r="D19" s="508"/>
      <c r="E19" s="1546"/>
      <c r="F19" s="1545">
        <f>SUM(C19+D19)-E19</f>
        <v>0</v>
      </c>
    </row>
    <row r="20" spans="1:11" ht="12.75" customHeight="1" thickTop="1" thickBot="1" x14ac:dyDescent="0.25">
      <c r="A20" s="2343" t="s">
        <v>516</v>
      </c>
      <c r="B20" s="2344"/>
      <c r="C20" s="1546"/>
      <c r="D20" s="508"/>
      <c r="E20" s="1546"/>
      <c r="F20" s="1545">
        <f>SUM(C20+D20)-E20</f>
        <v>0</v>
      </c>
    </row>
    <row r="21" spans="1:11" ht="14.25" thickTop="1" thickBot="1" x14ac:dyDescent="0.25">
      <c r="A21" s="2345" t="s">
        <v>717</v>
      </c>
      <c r="B21" s="2346"/>
      <c r="C21" s="1545">
        <f>SUM(C17:C20)</f>
        <v>0</v>
      </c>
      <c r="D21" s="1545">
        <f>SUM(D17:D20)</f>
        <v>0</v>
      </c>
      <c r="E21" s="1545">
        <f>SUM(E17:E20)</f>
        <v>0</v>
      </c>
      <c r="F21" s="1545">
        <f>SUM(F17:F20)</f>
        <v>0</v>
      </c>
      <c r="G21" s="677"/>
    </row>
    <row r="22" spans="1:11" ht="13.5" thickTop="1" x14ac:dyDescent="0.2">
      <c r="A22" s="2347" t="s">
        <v>1302</v>
      </c>
      <c r="B22" s="2348"/>
      <c r="C22" s="2340"/>
      <c r="D22" s="2341"/>
      <c r="E22" s="2341"/>
      <c r="F22" s="2342"/>
    </row>
    <row r="23" spans="1:11" ht="23.25" customHeight="1" thickBot="1" x14ac:dyDescent="0.25">
      <c r="A23" s="2345" t="s">
        <v>718</v>
      </c>
      <c r="B23" s="2346"/>
      <c r="C23" s="917"/>
      <c r="D23" s="917"/>
      <c r="E23" s="917"/>
      <c r="F23" s="1545">
        <f>SUM(C23+D23)-E23</f>
        <v>0</v>
      </c>
      <c r="G23" s="677"/>
    </row>
    <row r="24" spans="1:11" ht="13.5" thickTop="1" x14ac:dyDescent="0.2">
      <c r="A24" s="2347" t="s">
        <v>1303</v>
      </c>
      <c r="B24" s="2348"/>
      <c r="C24" s="2340"/>
      <c r="D24" s="2341"/>
      <c r="E24" s="2341"/>
      <c r="F24" s="2342"/>
    </row>
    <row r="25" spans="1:11" ht="13.5" thickBot="1" x14ac:dyDescent="0.25">
      <c r="A25" s="2345" t="s">
        <v>719</v>
      </c>
      <c r="B25" s="2351"/>
      <c r="C25" s="917"/>
      <c r="D25" s="917"/>
      <c r="E25" s="917"/>
      <c r="F25" s="1545">
        <f>SUM(C25+D25)-E25</f>
        <v>0</v>
      </c>
      <c r="G25" s="677"/>
    </row>
    <row r="26" spans="1:11" ht="13.5" thickTop="1" x14ac:dyDescent="0.2">
      <c r="A26" s="2352" t="s">
        <v>743</v>
      </c>
      <c r="B26" s="2348"/>
      <c r="C26" s="1547"/>
      <c r="D26" s="1547"/>
      <c r="E26" s="1547"/>
      <c r="F26" s="1548"/>
    </row>
    <row r="27" spans="1:11" ht="13.5" thickBot="1" x14ac:dyDescent="0.25">
      <c r="A27" s="2345" t="s">
        <v>1237</v>
      </c>
      <c r="B27" s="2353"/>
      <c r="C27" s="508"/>
      <c r="D27" s="508"/>
      <c r="E27" s="508"/>
      <c r="F27" s="1545">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2108</v>
      </c>
      <c r="B31" s="650">
        <v>40648</v>
      </c>
      <c r="C31" s="1092">
        <v>10400000</v>
      </c>
      <c r="D31" s="1551">
        <v>4</v>
      </c>
      <c r="E31" s="1092">
        <v>4065000</v>
      </c>
      <c r="F31" s="1092"/>
      <c r="G31" s="1092"/>
      <c r="H31" s="1092">
        <v>245000</v>
      </c>
      <c r="I31" s="1093">
        <f>((E31+F31)-H31)+G31</f>
        <v>3820000</v>
      </c>
      <c r="J31" s="1092">
        <f>3820000-265000-285000</f>
        <v>3270000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2109</v>
      </c>
      <c r="B33" s="650">
        <v>40648</v>
      </c>
      <c r="C33" s="1092">
        <v>15370000</v>
      </c>
      <c r="D33" s="1551">
        <v>6</v>
      </c>
      <c r="E33" s="1092">
        <v>14185000</v>
      </c>
      <c r="F33" s="1092"/>
      <c r="G33" s="1092"/>
      <c r="H33" s="1092">
        <v>425000</v>
      </c>
      <c r="I33" s="1093">
        <f t="shared" ref="I33:I48" si="1">((E33+F33)-H33)+G33</f>
        <v>13760000</v>
      </c>
      <c r="J33" s="1092">
        <f>13760000-450000-450000</f>
        <v>12860000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2110</v>
      </c>
      <c r="B35" s="650" t="s">
        <v>2117</v>
      </c>
      <c r="C35" s="1095">
        <v>5095000</v>
      </c>
      <c r="D35" s="1551">
        <v>7</v>
      </c>
      <c r="E35" s="1095">
        <v>3895000</v>
      </c>
      <c r="F35" s="1095"/>
      <c r="G35" s="1095"/>
      <c r="H35" s="1095">
        <v>305000</v>
      </c>
      <c r="I35" s="1093">
        <f t="shared" si="1"/>
        <v>3590000</v>
      </c>
      <c r="J35" s="1095">
        <f>3590000-310000-315000</f>
        <v>2965000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2111</v>
      </c>
      <c r="B37" s="650">
        <v>41626</v>
      </c>
      <c r="C37" s="432">
        <v>1940000</v>
      </c>
      <c r="D37" s="1552">
        <v>7</v>
      </c>
      <c r="E37" s="432">
        <v>1890000</v>
      </c>
      <c r="F37" s="432"/>
      <c r="G37" s="432"/>
      <c r="H37" s="432">
        <v>60000</v>
      </c>
      <c r="I37" s="1093">
        <f t="shared" si="1"/>
        <v>1830000</v>
      </c>
      <c r="J37" s="432">
        <f>1830000-70000-80000</f>
        <v>1680000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t="s">
        <v>2112</v>
      </c>
      <c r="B39" s="650">
        <v>41802</v>
      </c>
      <c r="C39" s="1092">
        <v>8630000</v>
      </c>
      <c r="D39" s="1549" t="s">
        <v>2118</v>
      </c>
      <c r="E39" s="1096">
        <v>7810000</v>
      </c>
      <c r="F39" s="1096"/>
      <c r="G39" s="1096"/>
      <c r="H39" s="1096"/>
      <c r="I39" s="1093">
        <f t="shared" si="1"/>
        <v>7810000</v>
      </c>
      <c r="J39" s="1097">
        <f>7810000-545000</f>
        <v>7265000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t="s">
        <v>2113</v>
      </c>
      <c r="B41" s="650">
        <v>41802</v>
      </c>
      <c r="C41" s="1092">
        <v>11815000</v>
      </c>
      <c r="D41" s="1549">
        <v>6</v>
      </c>
      <c r="E41" s="1096">
        <v>11750000</v>
      </c>
      <c r="F41" s="1096"/>
      <c r="G41" s="1096"/>
      <c r="H41" s="1096">
        <v>70000</v>
      </c>
      <c r="I41" s="1093">
        <f t="shared" si="1"/>
        <v>11680000</v>
      </c>
      <c r="J41" s="1097">
        <f>11680000-60000-80000</f>
        <v>11540000</v>
      </c>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t="s">
        <v>2114</v>
      </c>
      <c r="B43" s="650">
        <v>41990</v>
      </c>
      <c r="C43" s="1092">
        <v>2810000</v>
      </c>
      <c r="D43" s="1549">
        <v>7</v>
      </c>
      <c r="E43" s="1096">
        <v>2810000</v>
      </c>
      <c r="F43" s="1096"/>
      <c r="G43" s="1096"/>
      <c r="H43" s="1096"/>
      <c r="I43" s="1093">
        <f t="shared" si="1"/>
        <v>2810000</v>
      </c>
      <c r="J43" s="1097">
        <f>2810000-135000</f>
        <v>2675000</v>
      </c>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t="s">
        <v>2115</v>
      </c>
      <c r="B45" s="650">
        <v>42276</v>
      </c>
      <c r="C45" s="1092">
        <v>4985000</v>
      </c>
      <c r="D45" s="1551">
        <v>1</v>
      </c>
      <c r="E45" s="1092">
        <v>4985000</v>
      </c>
      <c r="F45" s="1092"/>
      <c r="G45" s="1092"/>
      <c r="H45" s="1092">
        <v>1335000</v>
      </c>
      <c r="I45" s="1093">
        <f t="shared" si="1"/>
        <v>3650000</v>
      </c>
      <c r="J45" s="1092">
        <f>3650000-871000-277225</f>
        <v>2501775</v>
      </c>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t="s">
        <v>2116</v>
      </c>
      <c r="B47" s="650">
        <v>41786</v>
      </c>
      <c r="C47" s="1095">
        <v>621225</v>
      </c>
      <c r="D47" s="1551">
        <v>8</v>
      </c>
      <c r="E47" s="1095">
        <v>214365</v>
      </c>
      <c r="F47" s="1095"/>
      <c r="G47" s="1095"/>
      <c r="H47" s="1095">
        <v>214365</v>
      </c>
      <c r="I47" s="1093">
        <f t="shared" si="1"/>
        <v>0</v>
      </c>
      <c r="J47" s="1095"/>
      <c r="K47" s="116"/>
    </row>
    <row r="48" spans="1:11" ht="12" customHeight="1" x14ac:dyDescent="0.2">
      <c r="A48" s="1094" t="s">
        <v>2116</v>
      </c>
      <c r="B48" s="650">
        <v>41810</v>
      </c>
      <c r="C48" s="1092">
        <v>135150</v>
      </c>
      <c r="D48" s="1551">
        <v>8</v>
      </c>
      <c r="E48" s="1092">
        <v>82796</v>
      </c>
      <c r="F48" s="1092"/>
      <c r="G48" s="1092"/>
      <c r="H48" s="1092">
        <v>26472</v>
      </c>
      <c r="I48" s="1093">
        <f t="shared" si="1"/>
        <v>56324</v>
      </c>
      <c r="J48" s="1092">
        <v>56324</v>
      </c>
      <c r="K48" s="116"/>
    </row>
    <row r="49" spans="1:11" ht="12" customHeight="1" x14ac:dyDescent="0.2">
      <c r="A49" s="1094"/>
      <c r="B49" s="650"/>
      <c r="C49" s="1093">
        <f>SUM(C31:C48)</f>
        <v>61801375</v>
      </c>
      <c r="D49" s="1550"/>
      <c r="E49" s="1093">
        <f t="shared" ref="E49:J49" si="2">SUM(E31:E48)</f>
        <v>51687161</v>
      </c>
      <c r="F49" s="1093">
        <f t="shared" si="2"/>
        <v>0</v>
      </c>
      <c r="G49" s="1093">
        <f t="shared" si="2"/>
        <v>0</v>
      </c>
      <c r="H49" s="1093">
        <f t="shared" si="2"/>
        <v>2680837</v>
      </c>
      <c r="I49" s="1093">
        <f t="shared" si="2"/>
        <v>49006324</v>
      </c>
      <c r="J49" s="1093">
        <f t="shared" si="2"/>
        <v>44813099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2" t="s">
        <v>668</v>
      </c>
      <c r="C52" s="2333"/>
      <c r="D52" s="2333"/>
      <c r="E52" s="123" t="s">
        <v>989</v>
      </c>
      <c r="F52" s="2334" t="s">
        <v>2119</v>
      </c>
      <c r="G52" s="2335"/>
      <c r="H52" s="117"/>
      <c r="I52" s="117"/>
      <c r="J52" s="120"/>
    </row>
    <row r="53" spans="1:11" ht="11.25" customHeight="1" x14ac:dyDescent="0.2">
      <c r="A53" s="745" t="s">
        <v>1064</v>
      </c>
      <c r="B53" s="124" t="s">
        <v>1105</v>
      </c>
      <c r="C53" s="120"/>
      <c r="D53" s="116"/>
      <c r="E53" s="123" t="s">
        <v>576</v>
      </c>
      <c r="F53" s="2336" t="s">
        <v>2116</v>
      </c>
      <c r="G53" s="2337"/>
      <c r="H53" s="117"/>
      <c r="I53" s="117"/>
      <c r="J53" s="120"/>
    </row>
    <row r="54" spans="1:11" ht="11.25" customHeight="1" x14ac:dyDescent="0.2">
      <c r="A54" s="746" t="s">
        <v>1065</v>
      </c>
      <c r="B54" s="122" t="s">
        <v>1106</v>
      </c>
      <c r="C54" s="120"/>
      <c r="D54" s="116"/>
      <c r="E54" s="123" t="s">
        <v>577</v>
      </c>
      <c r="F54" s="2336"/>
      <c r="G54" s="233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89" t="s">
        <v>1873</v>
      </c>
      <c r="B2" s="2390"/>
      <c r="C2" s="2390"/>
      <c r="D2" s="2390"/>
      <c r="E2" s="2391"/>
      <c r="F2" s="1826" t="s">
        <v>1055</v>
      </c>
      <c r="G2" s="1827" t="s">
        <v>100</v>
      </c>
      <c r="H2" s="1827" t="s">
        <v>471</v>
      </c>
      <c r="I2" s="1827" t="s">
        <v>1354</v>
      </c>
      <c r="J2" s="1827" t="s">
        <v>1000</v>
      </c>
      <c r="K2" s="1827" t="s">
        <v>144</v>
      </c>
    </row>
    <row r="3" spans="1:11" x14ac:dyDescent="0.2">
      <c r="A3" s="2392" t="s">
        <v>1995</v>
      </c>
      <c r="B3" s="2393"/>
      <c r="C3" s="2393"/>
      <c r="D3" s="2393"/>
      <c r="E3" s="2394"/>
      <c r="F3" s="254"/>
      <c r="G3" s="559">
        <v>0</v>
      </c>
      <c r="H3" s="559">
        <v>0</v>
      </c>
      <c r="I3" s="559">
        <v>0</v>
      </c>
      <c r="J3" s="1205">
        <v>2148820</v>
      </c>
      <c r="K3" s="1205">
        <v>0</v>
      </c>
    </row>
    <row r="4" spans="1:11" x14ac:dyDescent="0.2">
      <c r="A4" s="2395" t="s">
        <v>427</v>
      </c>
      <c r="B4" s="2396"/>
      <c r="C4" s="2396"/>
      <c r="D4" s="2396"/>
      <c r="E4" s="2333"/>
      <c r="F4" s="546"/>
      <c r="G4" s="567"/>
      <c r="H4" s="566"/>
      <c r="I4" s="567"/>
      <c r="J4" s="1183"/>
      <c r="K4" s="1183"/>
    </row>
    <row r="5" spans="1:11" ht="13.5" customHeight="1" x14ac:dyDescent="0.2">
      <c r="A5" s="2370" t="s">
        <v>1236</v>
      </c>
      <c r="B5" s="2371"/>
      <c r="C5" s="2371"/>
      <c r="D5" s="2371"/>
      <c r="E5" s="2372"/>
      <c r="F5" s="1139" t="s">
        <v>992</v>
      </c>
      <c r="G5" s="565"/>
      <c r="H5" s="559">
        <v>165096</v>
      </c>
      <c r="I5" s="1202"/>
      <c r="J5" s="1173"/>
      <c r="K5" s="1173"/>
    </row>
    <row r="6" spans="1:11" x14ac:dyDescent="0.2">
      <c r="A6" s="1828" t="s">
        <v>816</v>
      </c>
      <c r="B6" s="1829"/>
      <c r="C6" s="1829"/>
      <c r="D6" s="1829"/>
      <c r="E6" s="1830"/>
      <c r="F6" s="255" t="s">
        <v>993</v>
      </c>
      <c r="G6" s="559"/>
      <c r="H6" s="559">
        <v>27</v>
      </c>
      <c r="I6" s="559"/>
      <c r="J6" s="1205"/>
      <c r="K6" s="1205"/>
    </row>
    <row r="7" spans="1:11" x14ac:dyDescent="0.2">
      <c r="A7" s="643" t="s">
        <v>280</v>
      </c>
      <c r="B7" s="1831"/>
      <c r="C7" s="1831"/>
      <c r="D7" s="1831"/>
      <c r="E7" s="1832"/>
      <c r="F7" s="1139" t="s">
        <v>994</v>
      </c>
      <c r="G7" s="567"/>
      <c r="H7" s="567"/>
      <c r="I7" s="567"/>
      <c r="J7" s="1203"/>
      <c r="K7" s="1205">
        <v>25135</v>
      </c>
    </row>
    <row r="8" spans="1:11" x14ac:dyDescent="0.2">
      <c r="A8" s="643" t="s">
        <v>401</v>
      </c>
      <c r="B8" s="1831"/>
      <c r="C8" s="1831"/>
      <c r="D8" s="1831"/>
      <c r="E8" s="1832"/>
      <c r="F8" s="1139" t="s">
        <v>995</v>
      </c>
      <c r="G8" s="564"/>
      <c r="H8" s="564"/>
      <c r="I8" s="564"/>
      <c r="J8" s="1205">
        <v>2485229</v>
      </c>
      <c r="K8" s="1183"/>
    </row>
    <row r="9" spans="1:11" x14ac:dyDescent="0.2">
      <c r="A9" s="643" t="s">
        <v>144</v>
      </c>
      <c r="B9" s="1831"/>
      <c r="C9" s="1831"/>
      <c r="D9" s="1831"/>
      <c r="E9" s="1832"/>
      <c r="F9" s="255" t="s">
        <v>997</v>
      </c>
      <c r="G9" s="564"/>
      <c r="H9" s="565"/>
      <c r="I9" s="565"/>
      <c r="J9" s="1203"/>
      <c r="K9" s="1205">
        <v>43014</v>
      </c>
    </row>
    <row r="10" spans="1:11" ht="12" customHeight="1" x14ac:dyDescent="0.2">
      <c r="A10" s="2373" t="s">
        <v>1840</v>
      </c>
      <c r="B10" s="2374"/>
      <c r="C10" s="2374"/>
      <c r="D10" s="2374"/>
      <c r="E10" s="2375"/>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165123</v>
      </c>
      <c r="I12" s="560">
        <f>SUM(I5:I11)</f>
        <v>0</v>
      </c>
      <c r="J12" s="560">
        <f>SUM(J5:J11)</f>
        <v>2485229</v>
      </c>
      <c r="K12" s="560">
        <f>SUM(K5:K11)</f>
        <v>68149</v>
      </c>
    </row>
    <row r="13" spans="1:11" ht="12.75" customHeight="1" thickTop="1" x14ac:dyDescent="0.2">
      <c r="A13" s="2397" t="s">
        <v>428</v>
      </c>
      <c r="B13" s="2398"/>
      <c r="C13" s="2398"/>
      <c r="D13" s="2398"/>
      <c r="E13" s="2399"/>
      <c r="F13" s="1140"/>
      <c r="G13" s="561"/>
      <c r="H13" s="562"/>
      <c r="I13" s="563"/>
      <c r="J13" s="563"/>
      <c r="K13" s="563"/>
    </row>
    <row r="14" spans="1:11" x14ac:dyDescent="0.2">
      <c r="A14" s="2379" t="s">
        <v>524</v>
      </c>
      <c r="B14" s="2379"/>
      <c r="C14" s="2379"/>
      <c r="D14" s="2379"/>
      <c r="E14" s="2380"/>
      <c r="F14" s="256" t="s">
        <v>998</v>
      </c>
      <c r="G14" s="564"/>
      <c r="H14" s="559">
        <v>165123</v>
      </c>
      <c r="I14" s="565"/>
      <c r="J14" s="1173"/>
      <c r="K14" s="1205">
        <v>68149</v>
      </c>
    </row>
    <row r="15" spans="1:11" x14ac:dyDescent="0.2">
      <c r="A15" s="2371" t="s">
        <v>5</v>
      </c>
      <c r="B15" s="2371"/>
      <c r="C15" s="2371"/>
      <c r="D15" s="2371"/>
      <c r="E15" s="2372"/>
      <c r="F15" s="256" t="s">
        <v>999</v>
      </c>
      <c r="G15" s="565"/>
      <c r="H15" s="559"/>
      <c r="I15" s="559"/>
      <c r="J15" s="1205"/>
      <c r="K15" s="1205"/>
    </row>
    <row r="16" spans="1:11" ht="12.75" customHeight="1" x14ac:dyDescent="0.2">
      <c r="A16" s="2371" t="s">
        <v>336</v>
      </c>
      <c r="B16" s="2371"/>
      <c r="C16" s="2371"/>
      <c r="D16" s="2371"/>
      <c r="E16" s="237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00" t="s">
        <v>426</v>
      </c>
      <c r="B18" s="2401"/>
      <c r="C18" s="2401"/>
      <c r="D18" s="2401"/>
      <c r="E18" s="2402"/>
      <c r="F18" s="256" t="s">
        <v>1085</v>
      </c>
      <c r="G18" s="564"/>
      <c r="H18" s="564"/>
      <c r="I18" s="564"/>
      <c r="J18" s="1205">
        <v>1281350</v>
      </c>
      <c r="K18" s="1191"/>
    </row>
    <row r="19" spans="1:11" ht="25.5" customHeight="1" x14ac:dyDescent="0.2">
      <c r="A19" s="2382" t="s">
        <v>1997</v>
      </c>
      <c r="B19" s="2382"/>
      <c r="C19" s="2382"/>
      <c r="D19" s="2382"/>
      <c r="E19" s="2383"/>
      <c r="F19" s="256" t="s">
        <v>1086</v>
      </c>
      <c r="G19" s="564"/>
      <c r="H19" s="564"/>
      <c r="I19" s="564"/>
      <c r="J19" s="1205">
        <v>504194</v>
      </c>
      <c r="K19" s="1191"/>
    </row>
    <row r="20" spans="1:11" ht="12.75" customHeight="1" x14ac:dyDescent="0.2">
      <c r="A20" s="2384" t="s">
        <v>1839</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1785544</v>
      </c>
      <c r="K21" s="1189"/>
    </row>
    <row r="22" spans="1:11" ht="13.5" thickTop="1" x14ac:dyDescent="0.2">
      <c r="A22" s="2374" t="s">
        <v>1841</v>
      </c>
      <c r="B22" s="2374"/>
      <c r="C22" s="2374"/>
      <c r="D22" s="2374"/>
      <c r="E22" s="238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165123</v>
      </c>
      <c r="I23" s="560">
        <f>SUM(I14:I16,I21,I22)</f>
        <v>0</v>
      </c>
      <c r="J23" s="560">
        <f>SUM(J14:J16,J21,J22)</f>
        <v>1785544</v>
      </c>
      <c r="K23" s="560">
        <f>SUM(K14:K16,K21,K22)</f>
        <v>68149</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2848505</v>
      </c>
      <c r="K24" s="1207">
        <f>SUM(K3,K12)-K23</f>
        <v>0</v>
      </c>
    </row>
    <row r="25" spans="1:11" ht="13.5" thickTop="1" x14ac:dyDescent="0.2">
      <c r="A25" s="1193" t="s">
        <v>485</v>
      </c>
      <c r="B25" s="1179"/>
      <c r="C25" s="1179"/>
      <c r="D25" s="1179"/>
      <c r="E25" s="1180"/>
      <c r="F25" s="1178">
        <v>714</v>
      </c>
      <c r="G25" s="1208"/>
      <c r="H25" s="1208"/>
      <c r="I25" s="1208"/>
      <c r="J25" s="1206">
        <v>1782123</v>
      </c>
      <c r="K25" s="1206"/>
    </row>
    <row r="26" spans="1:11" ht="13.5" thickBot="1" x14ac:dyDescent="0.25">
      <c r="A26" s="1193" t="s">
        <v>398</v>
      </c>
      <c r="B26" s="1179"/>
      <c r="C26" s="1179"/>
      <c r="D26" s="1179"/>
      <c r="E26" s="1180"/>
      <c r="F26" s="1178">
        <v>730</v>
      </c>
      <c r="G26" s="1209">
        <f>G24-G25</f>
        <v>0</v>
      </c>
      <c r="H26" s="1209">
        <f>H24-H25</f>
        <v>0</v>
      </c>
      <c r="I26" s="1209">
        <f>I24-I25</f>
        <v>0</v>
      </c>
      <c r="J26" s="1209">
        <f>J24-J25</f>
        <v>1066382</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9" t="s">
        <v>1838</v>
      </c>
      <c r="B33" s="112"/>
      <c r="C33" s="112"/>
      <c r="D33" s="112"/>
      <c r="E33" s="112"/>
      <c r="F33" s="112"/>
      <c r="G33" s="569"/>
      <c r="H33" s="2378"/>
      <c r="I33" s="2377"/>
      <c r="J33" s="2377"/>
      <c r="K33" s="237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4" t="s">
        <v>621</v>
      </c>
      <c r="B41" s="2387"/>
      <c r="C41" s="2387"/>
      <c r="D41" s="2387"/>
      <c r="E41" s="2387"/>
      <c r="F41" s="238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03"/>
      <c r="K1" s="2404"/>
      <c r="L1" s="2404"/>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881764</v>
      </c>
      <c r="D5" s="634"/>
      <c r="E5" s="634"/>
      <c r="F5" s="1057">
        <f>(C5+D5)-E5</f>
        <v>881764</v>
      </c>
      <c r="G5" s="630"/>
      <c r="H5" s="636"/>
      <c r="I5" s="636"/>
      <c r="J5" s="636"/>
      <c r="K5" s="641"/>
      <c r="L5" s="1056">
        <f>F5-K5</f>
        <v>881764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52822828</v>
      </c>
      <c r="D8" s="635">
        <v>21444673</v>
      </c>
      <c r="E8" s="635"/>
      <c r="F8" s="1057">
        <f>(C8+D8)-E8</f>
        <v>74267501</v>
      </c>
      <c r="G8" s="631">
        <v>50</v>
      </c>
      <c r="H8" s="571">
        <v>14819927</v>
      </c>
      <c r="I8" s="571">
        <v>1136706</v>
      </c>
      <c r="J8" s="571"/>
      <c r="K8" s="1056">
        <f>(H8+I8)-J8</f>
        <v>15956633</v>
      </c>
      <c r="L8" s="1056">
        <f>F8-K8</f>
        <v>58310868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20662517</v>
      </c>
      <c r="D10" s="1058">
        <v>3509956</v>
      </c>
      <c r="E10" s="1058"/>
      <c r="F10" s="1059">
        <f>(C10+D10)-E10</f>
        <v>24172473</v>
      </c>
      <c r="G10" s="631">
        <v>20</v>
      </c>
      <c r="H10" s="1060">
        <v>8055744</v>
      </c>
      <c r="I10" s="1060">
        <v>1112971</v>
      </c>
      <c r="J10" s="1060"/>
      <c r="K10" s="1056">
        <f>(H10+I10)-J10</f>
        <v>9168715</v>
      </c>
      <c r="L10" s="1056">
        <f>F10-K10</f>
        <v>15003758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866946</v>
      </c>
      <c r="D12" s="635">
        <v>240060</v>
      </c>
      <c r="E12" s="635">
        <v>257526</v>
      </c>
      <c r="F12" s="1057">
        <f>(C12+D12)-E12</f>
        <v>849480</v>
      </c>
      <c r="G12" s="631">
        <v>10</v>
      </c>
      <c r="H12" s="571">
        <v>512047</v>
      </c>
      <c r="I12" s="571">
        <v>62890</v>
      </c>
      <c r="J12" s="571">
        <v>240392</v>
      </c>
      <c r="K12" s="1056">
        <f>(H12+I12)-J12</f>
        <v>334545</v>
      </c>
      <c r="L12" s="1056">
        <f>F12-K12</f>
        <v>514935</v>
      </c>
    </row>
    <row r="13" spans="1:14" ht="14.25" thickTop="1" thickBot="1" x14ac:dyDescent="0.25">
      <c r="A13" s="646" t="s">
        <v>1312</v>
      </c>
      <c r="B13" s="284">
        <v>252</v>
      </c>
      <c r="C13" s="635">
        <v>934068</v>
      </c>
      <c r="D13" s="635">
        <v>50730</v>
      </c>
      <c r="E13" s="635"/>
      <c r="F13" s="1057">
        <f>(C13+D13)-E13</f>
        <v>984798</v>
      </c>
      <c r="G13" s="631">
        <v>5</v>
      </c>
      <c r="H13" s="571">
        <v>702775</v>
      </c>
      <c r="I13" s="571">
        <v>91306</v>
      </c>
      <c r="J13" s="571"/>
      <c r="K13" s="1056">
        <f>(H13+I13)-J13</f>
        <v>794081</v>
      </c>
      <c r="L13" s="1056">
        <f>F13-K13</f>
        <v>190717</v>
      </c>
    </row>
    <row r="14" spans="1:14" ht="14.25" thickTop="1" thickBot="1" x14ac:dyDescent="0.25">
      <c r="A14" s="646" t="s">
        <v>1313</v>
      </c>
      <c r="B14" s="284">
        <v>253</v>
      </c>
      <c r="C14" s="571">
        <v>1922376</v>
      </c>
      <c r="D14" s="571">
        <v>125993</v>
      </c>
      <c r="E14" s="571"/>
      <c r="F14" s="1057">
        <f>(C14+D14)-E14</f>
        <v>2048369</v>
      </c>
      <c r="G14" s="631">
        <v>3</v>
      </c>
      <c r="H14" s="571">
        <v>1248659</v>
      </c>
      <c r="I14" s="571">
        <v>387857</v>
      </c>
      <c r="J14" s="571"/>
      <c r="K14" s="1056">
        <f>(H14+I14)-J14</f>
        <v>1636516</v>
      </c>
      <c r="L14" s="1056">
        <f>F14-K14</f>
        <v>411853</v>
      </c>
    </row>
    <row r="15" spans="1:14" ht="15" customHeight="1" thickTop="1" thickBot="1" x14ac:dyDescent="0.25">
      <c r="A15" s="642" t="s">
        <v>608</v>
      </c>
      <c r="B15" s="628">
        <v>260</v>
      </c>
      <c r="C15" s="635">
        <v>22267926</v>
      </c>
      <c r="D15" s="635">
        <v>3154172</v>
      </c>
      <c r="E15" s="635">
        <v>24761251</v>
      </c>
      <c r="F15" s="1057">
        <f>(C15+D15)-E15</f>
        <v>660847</v>
      </c>
      <c r="G15" s="632" t="s">
        <v>1008</v>
      </c>
      <c r="H15" s="633"/>
      <c r="I15" s="633"/>
      <c r="J15" s="633"/>
      <c r="K15" s="633"/>
      <c r="L15" s="1056">
        <f>F15-K15</f>
        <v>660847</v>
      </c>
    </row>
    <row r="16" spans="1:14" ht="15" customHeight="1" thickTop="1" thickBot="1" x14ac:dyDescent="0.25">
      <c r="A16" s="830" t="s">
        <v>729</v>
      </c>
      <c r="B16" s="864">
        <v>200</v>
      </c>
      <c r="C16" s="637">
        <f>SUM(C3,C5:C6,C8:C10,C12:C15)</f>
        <v>100358425</v>
      </c>
      <c r="D16" s="637">
        <f>SUM(D3,D5:D6,D8:D10,D12:D15)</f>
        <v>28525584</v>
      </c>
      <c r="E16" s="637">
        <f>SUM(E3,E5:E6,E8:E10,E12:E15)</f>
        <v>25018777</v>
      </c>
      <c r="F16" s="637">
        <f>SUM(F3,F5:F6,F8:F10,F12:F15)</f>
        <v>103865232</v>
      </c>
      <c r="G16" s="631"/>
      <c r="H16" s="637">
        <f>SUM(H3,H6,H8:H10,H12:H14,)</f>
        <v>25339152</v>
      </c>
      <c r="I16" s="637">
        <f>SUM(I3,I6,I8:I10,I12:I14,)</f>
        <v>2791730</v>
      </c>
      <c r="J16" s="637">
        <f>SUM(J3,J6,J8:J10,J12:J14,)</f>
        <v>240392</v>
      </c>
      <c r="K16" s="1057">
        <f>(H16+I16)-J16</f>
        <v>27890490</v>
      </c>
      <c r="L16" s="1057">
        <f>F16-K16</f>
        <v>75974742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40438</v>
      </c>
      <c r="G17" s="630">
        <v>10</v>
      </c>
      <c r="H17" s="1067"/>
      <c r="I17" s="1056">
        <f>F17/G17</f>
        <v>4043.8</v>
      </c>
      <c r="J17" s="1067"/>
      <c r="K17" s="1068"/>
      <c r="L17" s="1068"/>
    </row>
    <row r="18" spans="1:12" ht="14.25" thickTop="1" thickBot="1" x14ac:dyDescent="0.25">
      <c r="A18" s="866" t="s">
        <v>775</v>
      </c>
      <c r="B18" s="867"/>
      <c r="C18" s="1069"/>
      <c r="D18" s="1069"/>
      <c r="E18" s="1069"/>
      <c r="F18" s="1070"/>
      <c r="G18" s="865"/>
      <c r="H18" s="638"/>
      <c r="I18" s="1057">
        <f>SUM(I16,I17)</f>
        <v>2795773.8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8" t="s">
        <v>2012</v>
      </c>
      <c r="B1" s="2409"/>
      <c r="C1" s="2409"/>
      <c r="D1" s="2409"/>
      <c r="E1" s="2409"/>
      <c r="F1" s="2410"/>
      <c r="G1" s="930"/>
    </row>
    <row r="2" spans="1:7" ht="13.5" thickBot="1" x14ac:dyDescent="0.25">
      <c r="A2" s="2411" t="s">
        <v>556</v>
      </c>
      <c r="B2" s="2412"/>
      <c r="C2" s="2412"/>
      <c r="D2" s="2412"/>
      <c r="E2" s="2412"/>
      <c r="F2" s="241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4"/>
      <c r="B5" s="2415"/>
      <c r="C5" s="2415"/>
      <c r="D5" s="2415"/>
      <c r="E5" s="2415"/>
      <c r="F5" s="2415"/>
    </row>
    <row r="6" spans="1:7" ht="13.5" customHeight="1" thickBot="1" x14ac:dyDescent="0.25">
      <c r="A6" s="2405" t="s">
        <v>1292</v>
      </c>
      <c r="B6" s="2406"/>
      <c r="C6" s="2406"/>
      <c r="D6" s="2406"/>
      <c r="E6" s="2406"/>
      <c r="F6" s="240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33273226</v>
      </c>
      <c r="G8" s="355"/>
    </row>
    <row r="9" spans="1:7" ht="12" customHeight="1" x14ac:dyDescent="0.2">
      <c r="A9" s="357" t="s">
        <v>528</v>
      </c>
      <c r="B9" s="934" t="s">
        <v>1804</v>
      </c>
      <c r="C9" s="356"/>
      <c r="D9" s="357" t="s">
        <v>580</v>
      </c>
      <c r="E9" s="575"/>
      <c r="F9" s="936">
        <f>'Expenditures 15-22'!K150</f>
        <v>2046184</v>
      </c>
      <c r="G9" s="937"/>
    </row>
    <row r="10" spans="1:7" ht="12" customHeight="1" x14ac:dyDescent="0.2">
      <c r="A10" s="357" t="s">
        <v>578</v>
      </c>
      <c r="B10" s="934" t="s">
        <v>1805</v>
      </c>
      <c r="C10" s="356"/>
      <c r="D10" s="357" t="s">
        <v>580</v>
      </c>
      <c r="E10" s="575"/>
      <c r="F10" s="936">
        <f>'Expenditures 15-22'!K168</f>
        <v>4572822</v>
      </c>
      <c r="G10" s="937"/>
    </row>
    <row r="11" spans="1:7" ht="12" customHeight="1" x14ac:dyDescent="0.2">
      <c r="A11" s="357" t="s">
        <v>529</v>
      </c>
      <c r="B11" s="934" t="s">
        <v>1806</v>
      </c>
      <c r="C11" s="356"/>
      <c r="D11" s="357" t="s">
        <v>580</v>
      </c>
      <c r="E11" s="575"/>
      <c r="F11" s="936">
        <f>'Expenditures 15-22'!K204</f>
        <v>1965531</v>
      </c>
      <c r="G11" s="937"/>
    </row>
    <row r="12" spans="1:7" ht="12" customHeight="1" x14ac:dyDescent="0.2">
      <c r="A12" s="357" t="s">
        <v>530</v>
      </c>
      <c r="B12" s="934" t="s">
        <v>1807</v>
      </c>
      <c r="C12" s="356"/>
      <c r="D12" s="357" t="s">
        <v>580</v>
      </c>
      <c r="E12" s="575"/>
      <c r="F12" s="936">
        <f>'Expenditures 15-22'!K288</f>
        <v>955171</v>
      </c>
      <c r="G12" s="937"/>
    </row>
    <row r="13" spans="1:7" ht="12" customHeight="1" x14ac:dyDescent="0.2">
      <c r="A13" s="357" t="s">
        <v>112</v>
      </c>
      <c r="B13" s="934" t="s">
        <v>1808</v>
      </c>
      <c r="C13" s="356"/>
      <c r="D13" s="357" t="s">
        <v>580</v>
      </c>
      <c r="E13" s="575"/>
      <c r="F13" s="936">
        <f>'Expenditures 15-22'!K331</f>
        <v>526845</v>
      </c>
      <c r="G13" s="938"/>
    </row>
    <row r="14" spans="1:7" ht="12" customHeight="1" thickBot="1" x14ac:dyDescent="0.25">
      <c r="A14" s="939"/>
      <c r="B14" s="576"/>
      <c r="C14" s="577"/>
      <c r="D14" s="994" t="s">
        <v>580</v>
      </c>
      <c r="E14" s="588" t="s">
        <v>1112</v>
      </c>
      <c r="F14" s="940">
        <f>SUM(F8:F13)</f>
        <v>43339779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52237</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614006</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16648</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644094</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199050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5186976</v>
      </c>
      <c r="G53" s="355"/>
    </row>
    <row r="54" spans="1:7" ht="12" customHeight="1" x14ac:dyDescent="0.2">
      <c r="A54" s="357" t="s">
        <v>527</v>
      </c>
      <c r="B54" s="357" t="s">
        <v>1816</v>
      </c>
      <c r="C54" s="955" t="s">
        <v>1138</v>
      </c>
      <c r="D54" s="951" t="s">
        <v>1278</v>
      </c>
      <c r="E54" s="575"/>
      <c r="F54" s="1098">
        <f>'Expenditures 15-22'!G114</f>
        <v>303093</v>
      </c>
      <c r="G54" s="355"/>
    </row>
    <row r="55" spans="1:7" ht="12" customHeight="1" x14ac:dyDescent="0.2">
      <c r="A55" s="357" t="s">
        <v>527</v>
      </c>
      <c r="B55" s="357" t="s">
        <v>1817</v>
      </c>
      <c r="C55" s="955" t="s">
        <v>1138</v>
      </c>
      <c r="D55" s="951" t="s">
        <v>328</v>
      </c>
      <c r="E55" s="575"/>
      <c r="F55" s="1098">
        <f>'Expenditures 15-22'!I114</f>
        <v>24314</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123</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173430</v>
      </c>
      <c r="G58" s="355"/>
    </row>
    <row r="59" spans="1:7" ht="12" customHeight="1" x14ac:dyDescent="0.2">
      <c r="A59" s="961" t="s">
        <v>528</v>
      </c>
      <c r="B59" s="67" t="s">
        <v>1821</v>
      </c>
      <c r="C59" s="1041" t="s">
        <v>1138</v>
      </c>
      <c r="D59" s="67" t="s">
        <v>328</v>
      </c>
      <c r="F59" s="1101">
        <f>'Expenditures 15-22'!I150</f>
        <v>16124</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2128718</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17708</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224</v>
      </c>
      <c r="G71" s="355"/>
    </row>
    <row r="72" spans="1:8" ht="12" customHeight="1" x14ac:dyDescent="0.2">
      <c r="A72" s="357" t="s">
        <v>530</v>
      </c>
      <c r="B72" s="357" t="s">
        <v>1833</v>
      </c>
      <c r="C72" s="952">
        <f>'Expenditures 15-22'!B274</f>
        <v>3000</v>
      </c>
      <c r="D72" s="942" t="s">
        <v>517</v>
      </c>
      <c r="E72" s="575"/>
      <c r="F72" s="1098">
        <f>'Expenditures 15-22'!K274</f>
        <v>28</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9376773</v>
      </c>
      <c r="G75" s="355"/>
    </row>
    <row r="76" spans="1:8" s="961" customFormat="1" ht="12" customHeight="1" thickTop="1" thickBot="1" x14ac:dyDescent="0.25">
      <c r="A76" s="581"/>
      <c r="B76" s="579"/>
      <c r="C76" s="580"/>
      <c r="D76" s="960" t="s">
        <v>1791</v>
      </c>
      <c r="E76" s="591"/>
      <c r="F76" s="1104">
        <f>(F14-F75)</f>
        <v>33963006</v>
      </c>
      <c r="G76" s="357"/>
    </row>
    <row r="77" spans="1:8" s="961" customFormat="1" ht="12" customHeight="1" thickTop="1" x14ac:dyDescent="0.2">
      <c r="A77" s="582"/>
      <c r="B77" s="579"/>
      <c r="C77" s="580"/>
      <c r="D77" s="960" t="s">
        <v>2026</v>
      </c>
      <c r="E77" s="591"/>
      <c r="F77" s="1566">
        <v>3946.26</v>
      </c>
      <c r="G77" s="358"/>
      <c r="H77" s="357"/>
    </row>
    <row r="78" spans="1:8" s="961" customFormat="1" ht="12" customHeight="1" thickBot="1" x14ac:dyDescent="0.25">
      <c r="A78" s="583"/>
      <c r="B78" s="579"/>
      <c r="C78" s="580"/>
      <c r="D78" s="960" t="s">
        <v>1857</v>
      </c>
      <c r="E78" s="591" t="s">
        <v>1112</v>
      </c>
      <c r="F78" s="1105">
        <f>IF(F77&gt;0,F76/F77," Complete Line 77")</f>
        <v>8606.3781909960308</v>
      </c>
      <c r="G78" s="357"/>
    </row>
    <row r="79" spans="1:8" s="961" customFormat="1" ht="12" thickTop="1" x14ac:dyDescent="0.2">
      <c r="A79" s="382"/>
      <c r="B79" s="357"/>
      <c r="C79" s="356"/>
      <c r="D79" s="578"/>
      <c r="E79" s="575"/>
      <c r="F79" s="962"/>
      <c r="G79" s="357"/>
    </row>
    <row r="80" spans="1:8" s="961" customFormat="1" ht="12" thickBot="1" x14ac:dyDescent="0.25">
      <c r="A80" s="2405" t="s">
        <v>1293</v>
      </c>
      <c r="B80" s="2406"/>
      <c r="C80" s="2406"/>
      <c r="D80" s="2406"/>
      <c r="E80" s="2406"/>
      <c r="F80" s="240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33441</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380351</v>
      </c>
      <c r="G93" s="969"/>
    </row>
    <row r="94" spans="1:7" ht="12" customHeight="1" x14ac:dyDescent="0.2">
      <c r="A94" s="970" t="s">
        <v>146</v>
      </c>
      <c r="B94" s="970" t="s">
        <v>182</v>
      </c>
      <c r="C94" s="967">
        <v>1700</v>
      </c>
      <c r="D94" s="976" t="str">
        <f>'Revenues 9-14'!A82</f>
        <v>Total District/School Activity Income</v>
      </c>
      <c r="E94" s="383"/>
      <c r="F94" s="1063">
        <f>SUM('Revenues 9-14'!C82,'Revenues 9-14'!D82)</f>
        <v>193327</v>
      </c>
      <c r="G94" s="969"/>
    </row>
    <row r="95" spans="1:7" ht="12" customHeight="1" x14ac:dyDescent="0.2">
      <c r="A95" s="970" t="s">
        <v>527</v>
      </c>
      <c r="B95" s="970" t="s">
        <v>183</v>
      </c>
      <c r="C95" s="967">
        <f>'Revenues 9-14'!B84</f>
        <v>1811</v>
      </c>
      <c r="D95" s="968" t="str">
        <f>'Revenues 9-14'!A84</f>
        <v>Rentals - Regular Textbooks</v>
      </c>
      <c r="E95" s="383"/>
      <c r="F95" s="1063">
        <f>'Revenues 9-14'!C84</f>
        <v>149387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276989</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669848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9385</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4553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43014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632763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51707</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1514845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2103918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7428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110313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162359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26139</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13549</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6383316</v>
      </c>
    </row>
    <row r="176" spans="1:7" ht="12" customHeight="1" x14ac:dyDescent="0.2">
      <c r="A176" s="584"/>
      <c r="B176" s="585"/>
      <c r="C176" s="586"/>
      <c r="D176" s="992" t="s">
        <v>1854</v>
      </c>
      <c r="E176" s="1046"/>
      <c r="F176" s="1108">
        <f>'PCTC-OEPP 28-29'!F76-F175</f>
        <v>27579690</v>
      </c>
    </row>
    <row r="177" spans="1:7" ht="12" customHeight="1" x14ac:dyDescent="0.2">
      <c r="A177" s="584"/>
      <c r="B177" s="585"/>
      <c r="C177" s="586"/>
      <c r="D177" s="992" t="s">
        <v>2010</v>
      </c>
      <c r="E177" s="1046"/>
      <c r="F177" s="1108">
        <f>'Cap Outlay Deprec 27'!I18</f>
        <v>2795773.8</v>
      </c>
    </row>
    <row r="178" spans="1:7" ht="12" customHeight="1" x14ac:dyDescent="0.2">
      <c r="A178" s="584"/>
      <c r="B178" s="585"/>
      <c r="C178" s="586"/>
      <c r="D178" s="992" t="s">
        <v>1856</v>
      </c>
      <c r="E178" s="1046"/>
      <c r="F178" s="1108">
        <f>F176+F177</f>
        <v>30375463.800000001</v>
      </c>
    </row>
    <row r="179" spans="1:7" ht="12" customHeight="1" x14ac:dyDescent="0.2">
      <c r="A179" s="584"/>
      <c r="B179" s="587"/>
      <c r="C179" s="586"/>
      <c r="D179" s="992" t="s">
        <v>2011</v>
      </c>
      <c r="E179" s="1046"/>
      <c r="F179" s="1109">
        <f>'PCTC-OEPP 28-29'!F77</f>
        <v>3946.26</v>
      </c>
      <c r="G179" s="68"/>
    </row>
    <row r="180" spans="1:7" ht="12" customHeight="1" thickBot="1" x14ac:dyDescent="0.25">
      <c r="A180" s="584"/>
      <c r="B180" s="587"/>
      <c r="C180" s="586"/>
      <c r="D180" s="992" t="s">
        <v>1932</v>
      </c>
      <c r="E180" s="1046" t="s">
        <v>1933</v>
      </c>
      <c r="F180" s="1110">
        <f>F178/F179</f>
        <v>7697.2788919128488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6" t="s">
        <v>1630</v>
      </c>
      <c r="B5" s="2417"/>
      <c r="C5" s="2417"/>
      <c r="D5" s="2417"/>
      <c r="E5" s="2417"/>
      <c r="F5" s="2417"/>
      <c r="G5" s="241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30328</v>
      </c>
      <c r="F8" s="856"/>
      <c r="G8" s="1111"/>
      <c r="H8" s="215"/>
      <c r="I8" s="215"/>
    </row>
    <row r="9" spans="1:9" s="2" customFormat="1" ht="12" customHeight="1" x14ac:dyDescent="0.2">
      <c r="A9" s="785" t="s">
        <v>136</v>
      </c>
      <c r="B9" s="786"/>
      <c r="C9" s="786"/>
      <c r="D9" s="787"/>
      <c r="E9" s="854">
        <v>135697</v>
      </c>
      <c r="F9" s="856"/>
      <c r="G9" s="1111"/>
      <c r="H9" s="215"/>
      <c r="I9" s="215"/>
    </row>
    <row r="10" spans="1:9" s="2" customFormat="1" ht="12" customHeight="1" x14ac:dyDescent="0.2">
      <c r="A10" s="788" t="s">
        <v>817</v>
      </c>
      <c r="B10" s="786"/>
      <c r="C10" s="789"/>
      <c r="D10" s="787"/>
      <c r="E10" s="854">
        <v>230895</v>
      </c>
      <c r="F10" s="856"/>
      <c r="G10" s="1111"/>
      <c r="H10" s="215"/>
      <c r="I10" s="215"/>
    </row>
    <row r="11" spans="1:9" s="2" customFormat="1" ht="22.5" customHeight="1" x14ac:dyDescent="0.2">
      <c r="A11" s="2421" t="s">
        <v>2088</v>
      </c>
      <c r="B11" s="2422"/>
      <c r="C11" s="2422"/>
      <c r="D11" s="2423"/>
      <c r="E11" s="1995">
        <v>164677</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f>190166+1184</f>
        <v>191350</v>
      </c>
      <c r="F13" s="856"/>
      <c r="G13" s="1111"/>
      <c r="H13" s="215"/>
      <c r="I13" s="215"/>
    </row>
    <row r="14" spans="1:9" s="2" customFormat="1" ht="12" customHeight="1" x14ac:dyDescent="0.2">
      <c r="A14" s="785" t="s">
        <v>227</v>
      </c>
      <c r="B14" s="786"/>
      <c r="C14" s="786"/>
      <c r="D14" s="787"/>
      <c r="E14" s="854">
        <v>190166</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20035971</v>
      </c>
      <c r="F19" s="763"/>
      <c r="G19" s="765">
        <f>'Expenditures 15-22'!K33-SUM('Expenditures 15-22'!G33,'Expenditures 15-22'!I33)+'Expenditures 15-22'!D223</f>
        <v>20035971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300262</v>
      </c>
      <c r="F21" s="763"/>
      <c r="G21" s="765">
        <f>'Expenditures 15-22'!K42-SUM('Expenditures 15-22'!G42,'Expenditures 15-22'!I42)+'Expenditures 15-22'!K120-SUM('Expenditures 15-22'!G120,'Expenditures 15-22'!I120)+'Expenditures 15-22'!K174-SUM('Expenditures 15-22'!G174,'Expenditures 15-22'!I174)+'Expenditures 15-22'!D232</f>
        <v>300262</v>
      </c>
      <c r="H21" s="285"/>
      <c r="I21" s="215"/>
    </row>
    <row r="22" spans="1:9" s="2" customFormat="1" ht="12" customHeight="1" x14ac:dyDescent="0.2">
      <c r="A22" s="762" t="s">
        <v>644</v>
      </c>
      <c r="B22" s="758"/>
      <c r="C22" s="757">
        <v>2200</v>
      </c>
      <c r="D22" s="763"/>
      <c r="E22" s="764">
        <f>'Expenditures 15-22'!K47-SUM('Expenditures 15-22'!G47,'Expenditures 15-22'!I47)+'Expenditures 15-22'!D237</f>
        <v>1084204</v>
      </c>
      <c r="F22" s="763"/>
      <c r="G22" s="765">
        <f>'Expenditures 15-22'!K47-SUM('Expenditures 15-22'!G47,'Expenditures 15-22'!I47)+'Expenditures 15-22'!D237</f>
        <v>1084204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1402012</v>
      </c>
      <c r="F23" s="763"/>
      <c r="G23" s="764">
        <f>'Expenditures 15-22'!K53-SUM('Expenditures 15-22'!G53,'Expenditures 15-22'!I53)+'Expenditures 15-22'!D251+'Expenditures 15-22'!K323-SUM('Expenditures 15-22'!G323,'Expenditures 15-22'!I323)</f>
        <v>1402012</v>
      </c>
      <c r="H23" s="285"/>
      <c r="I23" s="215"/>
    </row>
    <row r="24" spans="1:9" s="2" customFormat="1" ht="12" customHeight="1" x14ac:dyDescent="0.2">
      <c r="A24" s="762" t="s">
        <v>646</v>
      </c>
      <c r="B24" s="758"/>
      <c r="C24" s="757">
        <v>2400</v>
      </c>
      <c r="D24" s="763"/>
      <c r="E24" s="764">
        <f>'Expenditures 15-22'!K57-SUM('Expenditures 15-22'!G57,'Expenditures 15-22'!I57)+'Expenditures 15-22'!D255</f>
        <v>2108901</v>
      </c>
      <c r="F24" s="763"/>
      <c r="G24" s="765">
        <f>'Expenditures 15-22'!K57-SUM('Expenditures 15-22'!G57,'Expenditures 15-22'!I57)+'Expenditures 15-22'!D255</f>
        <v>2108901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114111</v>
      </c>
      <c r="E26" s="764">
        <f>'Expenditures 15-22'!K122-SUM('Expenditures 15-22'!G122,'Expenditures 15-22'!I122)+E7</f>
        <v>0</v>
      </c>
      <c r="F26" s="764">
        <f>'Expenditures 15-22'!K59-SUM('Expenditures 15-22'!G59,'Expenditures 15-22'!I59)+'Expenditures 15-22'!D257-E7</f>
        <v>114111</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353303</v>
      </c>
      <c r="E27" s="764">
        <f>E8</f>
        <v>30328</v>
      </c>
      <c r="F27" s="764">
        <f>'Expenditures 15-22'!K60-SUM('Expenditures 15-22'!G60,'Expenditures 15-22'!I60)+'Expenditures 15-22'!D258-E8</f>
        <v>353303</v>
      </c>
      <c r="G27" s="765">
        <f>E8</f>
        <v>30328</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3109237</v>
      </c>
      <c r="F28" s="767">
        <f>'Expenditures 15-22'!K61-SUM('Expenditures 15-22'!G61,'Expenditures 15-22'!I61)+'Expenditures 15-22'!K124-SUM('Expenditures 15-22'!G124,'Expenditures 15-22'!I124)+'Expenditures 15-22'!D260-E9</f>
        <v>2973540</v>
      </c>
      <c r="G28" s="765">
        <f>E9</f>
        <v>135697</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2122744</v>
      </c>
      <c r="F29" s="763"/>
      <c r="G29" s="765">
        <f>'Expenditures 15-22'!K62-SUM('Expenditures 15-22'!G62,'Expenditures 15-22'!I62)+'Expenditures 15-22'!K125-SUM('Expenditures 15-22'!G125,'Expenditures 15-22'!I125)+'Expenditures 15-22'!K176-SUM('Expenditures 15-22'!G176,'Expenditures 15-22'!I176)+'Expenditures 15-22'!D261</f>
        <v>2122744</v>
      </c>
      <c r="H29" s="391"/>
    </row>
    <row r="30" spans="1:9" ht="12" customHeight="1" x14ac:dyDescent="0.2">
      <c r="A30" s="762" t="s">
        <v>106</v>
      </c>
      <c r="B30" s="760"/>
      <c r="C30" s="757">
        <v>2560</v>
      </c>
      <c r="D30" s="763"/>
      <c r="E30" s="764">
        <f>'Expenditures 15-22'!K63-SUM('Expenditures 15-22'!G63,'Expenditures 15-22'!I63)+'Expenditures 15-22'!D262-E10</f>
        <v>1577410</v>
      </c>
      <c r="F30" s="763"/>
      <c r="G30" s="764">
        <f>'Expenditures 15-22'!K63-SUM('Expenditures 15-22'!G63,'Expenditures 15-22'!I63)+'Expenditures 15-22'!D262-E10</f>
        <v>1577410</v>
      </c>
    </row>
    <row r="31" spans="1:9" ht="12" customHeight="1" x14ac:dyDescent="0.2">
      <c r="A31" s="762" t="s">
        <v>107</v>
      </c>
      <c r="B31" s="760"/>
      <c r="C31" s="757">
        <v>2570</v>
      </c>
      <c r="D31" s="764">
        <f>'Expenditures 15-22'!K64-SUM('Expenditures 15-22'!G64,'Expenditures 15-22'!I64)+'Expenditures 15-22'!D263-E12</f>
        <v>82807</v>
      </c>
      <c r="E31" s="764">
        <f>E12</f>
        <v>0</v>
      </c>
      <c r="F31" s="764">
        <f>'Expenditures 15-22'!K64-SUM('Expenditures 15-22'!G64,'Expenditures 15-22'!I64)+'Expenditures 15-22'!D263-E12</f>
        <v>82807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8550</v>
      </c>
      <c r="F34" s="763"/>
      <c r="G34" s="764">
        <f>'Expenditures 15-22'!K68-SUM('Expenditures 15-22'!G68,'Expenditures 15-22'!I68)+'Expenditures 15-22'!D267</f>
        <v>8550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-159839</v>
      </c>
      <c r="E36" s="764">
        <f>E13</f>
        <v>191350</v>
      </c>
      <c r="F36" s="764">
        <f>'Expenditures 15-22'!K70-SUM('Expenditures 15-22'!G70,'Expenditures 15-22'!I70)+'Expenditures 15-22'!D269-E13</f>
        <v>-159839</v>
      </c>
      <c r="G36" s="764">
        <f>E13</f>
        <v>191350</v>
      </c>
    </row>
    <row r="37" spans="1:7" ht="12" customHeight="1" x14ac:dyDescent="0.2">
      <c r="A37" s="762" t="s">
        <v>465</v>
      </c>
      <c r="B37" s="760"/>
      <c r="C37" s="757">
        <v>2660</v>
      </c>
      <c r="D37" s="764">
        <f>'Expenditures 15-22'!K71-SUM('Expenditures 15-22'!G71,'Expenditures 15-22'!I71)+'Expenditures 15-22'!D270-E14</f>
        <v>39</v>
      </c>
      <c r="E37" s="764">
        <f>E14</f>
        <v>190166</v>
      </c>
      <c r="F37" s="764">
        <f>'Expenditures 15-22'!K71-SUM('Expenditures 15-22'!G71,'Expenditures 15-22'!I71)+'Expenditures 15-22'!D270-E14</f>
        <v>39</v>
      </c>
      <c r="G37" s="764">
        <f>E14</f>
        <v>190166</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63660</v>
      </c>
      <c r="F38" s="763"/>
      <c r="G38" s="764">
        <f>'Expenditures 15-22'!K73-SUM('Expenditures 15-22'!G73,'Expenditures 15-22'!I73)+'Expenditures 15-22'!K128-SUM('Expenditures 15-22'!G128,'Expenditures 15-22'!I128)+'Expenditures 15-22'!K177-SUM('Expenditures 15-22'!G177,'Expenditures 15-22'!I177)+'Expenditures 15-22'!D272</f>
        <v>63660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199201</v>
      </c>
      <c r="F39" s="763"/>
      <c r="G39" s="764">
        <f>'Expenditures 15-22'!K75-SUM('Expenditures 15-22'!G75,'Expenditures 15-22'!I75)+'Expenditures 15-22'!K130-SUM('Expenditures 15-22'!G130,'Expenditures 15-22'!I130)+'Expenditures 15-22'!K179-SUM('Expenditures 15-22'!G179,'Expenditures 15-22'!I179)+'Expenditures 15-22'!D274</f>
        <v>199201</v>
      </c>
    </row>
    <row r="40" spans="1:7" ht="12" customHeight="1" x14ac:dyDescent="0.2">
      <c r="A40" s="779" t="s">
        <v>162</v>
      </c>
      <c r="B40" s="780"/>
      <c r="C40" s="781"/>
      <c r="D40" s="767">
        <f>SUM(D19:D39)</f>
        <v>390421</v>
      </c>
      <c r="E40" s="767">
        <f>SUM(E19:E39)</f>
        <v>32423996</v>
      </c>
      <c r="F40" s="767">
        <f>SUM(F19:F39)</f>
        <v>3363961</v>
      </c>
      <c r="G40" s="767">
        <f>SUM(G19:G39)</f>
        <v>29450456</v>
      </c>
    </row>
    <row r="41" spans="1:7" x14ac:dyDescent="0.2">
      <c r="A41" s="285"/>
      <c r="B41" s="215"/>
      <c r="C41" s="286"/>
      <c r="D41" s="2419" t="s">
        <v>602</v>
      </c>
      <c r="E41" s="2420"/>
      <c r="F41" s="771" t="s">
        <v>603</v>
      </c>
      <c r="G41" s="778"/>
    </row>
    <row r="42" spans="1:7" ht="12" customHeight="1" x14ac:dyDescent="0.2">
      <c r="A42" s="285"/>
      <c r="B42" s="215"/>
      <c r="C42" s="286"/>
      <c r="D42" s="772" t="s">
        <v>551</v>
      </c>
      <c r="E42" s="768">
        <f>D40</f>
        <v>390421</v>
      </c>
      <c r="F42" s="772" t="s">
        <v>553</v>
      </c>
      <c r="G42" s="768">
        <f>F40</f>
        <v>3363961</v>
      </c>
    </row>
    <row r="43" spans="1:7" ht="12" customHeight="1" x14ac:dyDescent="0.2">
      <c r="A43" s="285"/>
      <c r="B43" s="215"/>
      <c r="C43" s="286"/>
      <c r="D43" s="772" t="s">
        <v>552</v>
      </c>
      <c r="E43" s="768">
        <f>E40</f>
        <v>32423996</v>
      </c>
      <c r="F43" s="772" t="s">
        <v>552</v>
      </c>
      <c r="G43" s="768">
        <f>G40</f>
        <v>29450456</v>
      </c>
    </row>
    <row r="44" spans="1:7" ht="12" customHeight="1" x14ac:dyDescent="0.2">
      <c r="A44" s="285"/>
      <c r="B44" s="215"/>
      <c r="C44" s="215"/>
      <c r="D44" s="782" t="s">
        <v>1165</v>
      </c>
      <c r="E44" s="783">
        <f>(E42/E43)</f>
        <v>1.2041113007785962E-2</v>
      </c>
      <c r="F44" s="782" t="s">
        <v>1165</v>
      </c>
      <c r="G44" s="783">
        <f>(G42/G43)</f>
        <v>0.11422441132999775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16" sqref="D1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4" t="s">
        <v>1650</v>
      </c>
      <c r="B1" s="2424"/>
      <c r="C1" s="2424"/>
      <c r="D1" s="2424"/>
      <c r="E1" s="2424"/>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28" t="s">
        <v>1934</v>
      </c>
      <c r="B5" s="2429"/>
      <c r="C5" s="2429"/>
      <c r="D5" s="2429"/>
      <c r="E5" s="2429"/>
    </row>
    <row r="6" spans="1:7" ht="12" customHeight="1" x14ac:dyDescent="0.25">
      <c r="A6" s="1924"/>
      <c r="B6" s="2430" t="str">
        <f>COVER!A17</f>
        <v>Galesburg CUSD 205</v>
      </c>
      <c r="C6" s="2430"/>
      <c r="D6" s="2430"/>
      <c r="E6" s="1925"/>
    </row>
    <row r="7" spans="1:7" ht="11.25" customHeight="1" x14ac:dyDescent="0.25">
      <c r="A7" s="1924"/>
      <c r="B7" s="2431">
        <f>COVER!A13</f>
        <v>33048205026</v>
      </c>
      <c r="C7" s="2431"/>
      <c r="D7" s="243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2127</v>
      </c>
      <c r="C13" s="1935" t="s">
        <v>2127</v>
      </c>
      <c r="D13" s="1938"/>
      <c r="E13" s="1937" t="s">
        <v>2126</v>
      </c>
    </row>
    <row r="14" spans="1:7" ht="12" customHeight="1" x14ac:dyDescent="0.2">
      <c r="A14" s="1934" t="s">
        <v>1662</v>
      </c>
      <c r="B14" s="1935"/>
      <c r="C14" s="1935"/>
      <c r="D14" s="1938"/>
      <c r="E14" s="1937"/>
    </row>
    <row r="15" spans="1:7" ht="12" customHeight="1" x14ac:dyDescent="0.2">
      <c r="A15" s="1934" t="s">
        <v>1663</v>
      </c>
      <c r="B15" s="1935" t="s">
        <v>2127</v>
      </c>
      <c r="C15" s="1935" t="s">
        <v>2127</v>
      </c>
      <c r="D15" s="1938"/>
      <c r="E15" s="1937" t="s">
        <v>2128</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t="s">
        <v>2127</v>
      </c>
      <c r="C19" s="1935" t="s">
        <v>2127</v>
      </c>
      <c r="D19" s="1938"/>
      <c r="E19" s="1937" t="s">
        <v>2129</v>
      </c>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2127</v>
      </c>
      <c r="C26" s="1935" t="s">
        <v>2127</v>
      </c>
      <c r="D26" s="1938" t="s">
        <v>2132</v>
      </c>
      <c r="E26" s="1937" t="s">
        <v>2130</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2127</v>
      </c>
      <c r="C31" s="1935" t="s">
        <v>2127</v>
      </c>
      <c r="D31" s="1938"/>
      <c r="E31" s="1937" t="s">
        <v>2131</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32"/>
      <c r="C35" s="2432"/>
      <c r="D35" s="2432"/>
      <c r="E35" s="2433"/>
    </row>
    <row r="36" spans="1:5" ht="12" customHeight="1" x14ac:dyDescent="0.2">
      <c r="A36" s="2434" t="s">
        <v>2133</v>
      </c>
      <c r="B36" s="2435"/>
      <c r="C36" s="2435"/>
      <c r="D36" s="2435"/>
      <c r="E36" s="2436"/>
    </row>
    <row r="37" spans="1:5" ht="12" customHeight="1" x14ac:dyDescent="0.2">
      <c r="A37" s="2437"/>
      <c r="B37" s="2435"/>
      <c r="C37" s="2435"/>
      <c r="D37" s="2435"/>
      <c r="E37" s="2436"/>
    </row>
    <row r="38" spans="1:5" ht="12" customHeight="1" x14ac:dyDescent="0.2">
      <c r="A38" s="2438"/>
      <c r="B38" s="2439"/>
      <c r="C38" s="2439"/>
      <c r="D38" s="2439"/>
      <c r="E38" s="2440"/>
    </row>
    <row r="39" spans="1:5" ht="4.5" hidden="1" customHeight="1" x14ac:dyDescent="0.2">
      <c r="A39" s="1941"/>
      <c r="B39" s="1941"/>
      <c r="C39" s="1941"/>
      <c r="D39" s="1941"/>
      <c r="E39" s="1941"/>
    </row>
    <row r="40" spans="1:5" s="1939" customFormat="1" ht="12" customHeight="1" x14ac:dyDescent="0.25">
      <c r="A40" s="1942" t="s">
        <v>1667</v>
      </c>
      <c r="B40" s="2441"/>
      <c r="C40" s="2441"/>
      <c r="D40" s="2441"/>
      <c r="E40" s="2442"/>
    </row>
    <row r="41" spans="1:5" s="1939" customFormat="1" ht="12" customHeight="1" x14ac:dyDescent="0.25">
      <c r="A41" s="2443"/>
      <c r="B41" s="2444"/>
      <c r="C41" s="2444"/>
      <c r="D41" s="2444"/>
      <c r="E41" s="2445"/>
    </row>
    <row r="42" spans="1:5" s="1939" customFormat="1" ht="12" customHeight="1" x14ac:dyDescent="0.25">
      <c r="A42" s="2443"/>
      <c r="B42" s="2444"/>
      <c r="C42" s="2444"/>
      <c r="D42" s="2444"/>
      <c r="E42" s="2445"/>
    </row>
    <row r="43" spans="1:5" s="1939" customFormat="1" ht="15" x14ac:dyDescent="0.25">
      <c r="A43" s="2425"/>
      <c r="B43" s="2426"/>
      <c r="C43" s="2426"/>
      <c r="D43" s="2426"/>
      <c r="E43" s="2427"/>
    </row>
    <row r="44" spans="1:5" s="1939" customFormat="1" ht="12" hidden="1" customHeight="1" x14ac:dyDescent="0.25">
      <c r="A44" s="2425"/>
      <c r="B44" s="2426"/>
      <c r="C44" s="2426"/>
      <c r="D44" s="2426"/>
      <c r="E44" s="242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68" bottom="0.37" header="0.17" footer="0.17"/>
  <pageSetup scale="85" orientation="landscape" r:id="rId1"/>
  <headerFooter>
    <oddHeader>&amp;L&amp;9Page 31&amp;R&amp;9Page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18" sqref="G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51" t="str">
        <f>COVER!A17</f>
        <v>Galesburg CUSD 205</v>
      </c>
      <c r="J6" s="2452"/>
    </row>
    <row r="7" spans="1:10" x14ac:dyDescent="0.2">
      <c r="A7" s="2453" t="s">
        <v>1015</v>
      </c>
      <c r="B7" s="2454"/>
      <c r="C7" s="2454"/>
      <c r="D7" s="2454"/>
      <c r="E7" s="2455"/>
      <c r="F7" s="1605"/>
      <c r="G7" s="1594"/>
      <c r="H7" s="1604" t="s">
        <v>431</v>
      </c>
      <c r="I7" s="2456">
        <f>COVER!A13</f>
        <v>33048205026</v>
      </c>
      <c r="J7" s="245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7" t="s">
        <v>560</v>
      </c>
      <c r="B11" s="2458"/>
      <c r="C11" s="245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433602</v>
      </c>
      <c r="F12" s="1633"/>
      <c r="G12" s="1632">
        <f t="shared" ref="G12:G18" si="0">SUM(E12:F12)</f>
        <v>433602</v>
      </c>
      <c r="H12" s="1634">
        <v>512055</v>
      </c>
      <c r="I12" s="1633"/>
      <c r="J12" s="1632">
        <f t="shared" ref="J12:J18" si="1">SUM(H12:I12)</f>
        <v>512055</v>
      </c>
    </row>
    <row r="13" spans="1:10" ht="15" customHeight="1" x14ac:dyDescent="0.2">
      <c r="A13" s="1628">
        <v>2</v>
      </c>
      <c r="B13" s="1629" t="s">
        <v>45</v>
      </c>
      <c r="C13" s="1630"/>
      <c r="D13" s="1631">
        <v>2330</v>
      </c>
      <c r="E13" s="1632">
        <f>'Expenditures 15-22'!K51</f>
        <v>89175</v>
      </c>
      <c r="F13" s="1633"/>
      <c r="G13" s="1632">
        <f t="shared" si="0"/>
        <v>89175</v>
      </c>
      <c r="H13" s="1634">
        <v>417790</v>
      </c>
      <c r="I13" s="1633"/>
      <c r="J13" s="1632">
        <f t="shared" si="1"/>
        <v>417790</v>
      </c>
    </row>
    <row r="14" spans="1:10" ht="15" customHeight="1" x14ac:dyDescent="0.2">
      <c r="A14" s="1628">
        <v>3</v>
      </c>
      <c r="B14" s="1629" t="s">
        <v>46</v>
      </c>
      <c r="C14" s="1630"/>
      <c r="D14" s="1635">
        <v>2490</v>
      </c>
      <c r="E14" s="1632">
        <f>'Expenditures 15-22'!K56</f>
        <v>120213</v>
      </c>
      <c r="F14" s="1633"/>
      <c r="G14" s="1632">
        <f t="shared" si="0"/>
        <v>120213</v>
      </c>
      <c r="H14" s="1634">
        <v>302819</v>
      </c>
      <c r="I14" s="1633"/>
      <c r="J14" s="1632">
        <f t="shared" si="1"/>
        <v>302819</v>
      </c>
    </row>
    <row r="15" spans="1:10" ht="15" customHeight="1" x14ac:dyDescent="0.2">
      <c r="A15" s="1628">
        <v>4</v>
      </c>
      <c r="B15" s="1629" t="s">
        <v>1235</v>
      </c>
      <c r="C15" s="1630"/>
      <c r="D15" s="1631">
        <v>2510</v>
      </c>
      <c r="E15" s="1632">
        <f>'Expenditures 15-22'!K59</f>
        <v>112707</v>
      </c>
      <c r="F15" s="1632">
        <f>'Expenditures 15-22'!K122</f>
        <v>0</v>
      </c>
      <c r="G15" s="1632">
        <f t="shared" si="0"/>
        <v>112707</v>
      </c>
      <c r="H15" s="1634">
        <v>36204</v>
      </c>
      <c r="I15" s="1634">
        <v>36204</v>
      </c>
      <c r="J15" s="1632">
        <f t="shared" si="1"/>
        <v>72408</v>
      </c>
    </row>
    <row r="16" spans="1:10" ht="15" customHeight="1" x14ac:dyDescent="0.2">
      <c r="A16" s="1628">
        <v>5</v>
      </c>
      <c r="B16" s="1629" t="s">
        <v>107</v>
      </c>
      <c r="C16" s="1630"/>
      <c r="D16" s="1631">
        <v>2570</v>
      </c>
      <c r="E16" s="1632">
        <f>'Expenditures 15-22'!K64</f>
        <v>82807</v>
      </c>
      <c r="F16" s="1633"/>
      <c r="G16" s="1632">
        <f t="shared" si="0"/>
        <v>82807</v>
      </c>
      <c r="H16" s="1634">
        <v>74460</v>
      </c>
      <c r="I16" s="1633"/>
      <c r="J16" s="1632">
        <f t="shared" si="1"/>
        <v>74460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60" t="s">
        <v>8</v>
      </c>
      <c r="C18" s="2461"/>
      <c r="D18" s="2462"/>
      <c r="E18" s="1636">
        <v>0</v>
      </c>
      <c r="F18" s="1636">
        <v>0</v>
      </c>
      <c r="G18" s="1637">
        <f t="shared" si="0"/>
        <v>0</v>
      </c>
      <c r="H18" s="1634">
        <v>0</v>
      </c>
      <c r="I18" s="1634">
        <v>0</v>
      </c>
      <c r="J18" s="1632">
        <f t="shared" si="1"/>
        <v>0</v>
      </c>
    </row>
    <row r="19" spans="1:10" ht="12.75" customHeight="1" thickBot="1" x14ac:dyDescent="0.25">
      <c r="A19" s="1628">
        <v>8</v>
      </c>
      <c r="B19" s="1638" t="s">
        <v>1357</v>
      </c>
      <c r="D19" s="1639"/>
      <c r="E19" s="1640">
        <f t="shared" ref="E19:J19" si="2">SUM(E12:E17)-E18</f>
        <v>838504</v>
      </c>
      <c r="F19" s="1640">
        <f t="shared" si="2"/>
        <v>0</v>
      </c>
      <c r="G19" s="1640">
        <f t="shared" si="2"/>
        <v>838504</v>
      </c>
      <c r="H19" s="1640">
        <f t="shared" si="2"/>
        <v>1343328</v>
      </c>
      <c r="I19" s="1640">
        <f t="shared" si="2"/>
        <v>36204</v>
      </c>
      <c r="J19" s="1640">
        <f t="shared" si="2"/>
        <v>1379532</v>
      </c>
    </row>
    <row r="20" spans="1:10" ht="25.5" customHeight="1" thickTop="1" x14ac:dyDescent="0.2">
      <c r="A20" s="1628">
        <v>9</v>
      </c>
      <c r="B20" s="2463" t="s">
        <v>2018</v>
      </c>
      <c r="C20" s="2461"/>
      <c r="D20" s="2462"/>
      <c r="E20" s="1641"/>
      <c r="F20" s="1641"/>
      <c r="G20" s="1641"/>
      <c r="H20" s="1641"/>
      <c r="I20" s="1641"/>
      <c r="J20" s="1642">
        <f>IF(AND(G19&gt;0,J19&gt;0),(((J19-G19)/G19)),"Enter Budget Data")</f>
        <v>0.64523007642181796</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68"/>
      <c r="D26" s="2468"/>
      <c r="E26" s="1911"/>
      <c r="F26" s="2467"/>
      <c r="G26" s="2467"/>
    </row>
    <row r="27" spans="1:10" x14ac:dyDescent="0.2">
      <c r="B27" s="1643"/>
      <c r="C27" s="1906" t="s">
        <v>1199</v>
      </c>
      <c r="D27" s="1907"/>
      <c r="E27" s="1908"/>
      <c r="F27" s="2464" t="s">
        <v>1893</v>
      </c>
      <c r="G27" s="2464"/>
    </row>
    <row r="28" spans="1:10" ht="28.5" customHeight="1" x14ac:dyDescent="0.2">
      <c r="B28" s="1643"/>
      <c r="C28" s="2466"/>
      <c r="D28" s="2466"/>
      <c r="E28" s="1910"/>
      <c r="F28" s="2466"/>
      <c r="G28" s="2466"/>
    </row>
    <row r="29" spans="1:10" x14ac:dyDescent="0.2">
      <c r="B29" s="1643"/>
      <c r="C29" s="1904" t="s">
        <v>2025</v>
      </c>
      <c r="E29" s="1909"/>
      <c r="F29" s="2465" t="s">
        <v>1894</v>
      </c>
      <c r="G29" s="246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648"/>
    </row>
    <row r="36" spans="1:10" ht="13.5" customHeight="1" x14ac:dyDescent="0.2">
      <c r="B36" s="1647"/>
      <c r="C36" s="2450" t="s">
        <v>2091</v>
      </c>
      <c r="D36" s="2449"/>
      <c r="E36" s="2449"/>
      <c r="F36" s="2449"/>
      <c r="G36" s="2449"/>
      <c r="H36" s="2449"/>
      <c r="I36" s="2449"/>
      <c r="J36" s="1649"/>
    </row>
    <row r="37" spans="1:10" ht="22.5" customHeight="1" x14ac:dyDescent="0.2">
      <c r="C37" s="2449"/>
      <c r="D37" s="2449"/>
      <c r="E37" s="2449"/>
      <c r="F37" s="2449"/>
      <c r="G37" s="2449"/>
      <c r="H37" s="2449"/>
      <c r="I37" s="2449"/>
      <c r="J37" s="1649"/>
    </row>
    <row r="38" spans="1:10" ht="7.5" customHeight="1" x14ac:dyDescent="0.2">
      <c r="C38" s="1648"/>
      <c r="D38" s="1650"/>
      <c r="E38" s="1651"/>
      <c r="F38" s="1997"/>
      <c r="G38" s="1651"/>
    </row>
    <row r="39" spans="1:10" ht="13.5" customHeight="1" x14ac:dyDescent="0.2">
      <c r="B39" s="1647"/>
      <c r="C39" s="2446" t="s">
        <v>1028</v>
      </c>
      <c r="D39" s="2447"/>
      <c r="E39" s="2447"/>
      <c r="F39" s="2447"/>
      <c r="G39" s="2447"/>
      <c r="H39" s="2447"/>
      <c r="I39" s="244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 zoomScale="110" zoomScaleNormal="110" workbookViewId="0">
      <selection activeCell="B24" sqref="B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2135</v>
      </c>
    </row>
    <row r="6" spans="1:2" x14ac:dyDescent="0.2">
      <c r="A6" s="385">
        <v>2</v>
      </c>
      <c r="B6" t="s">
        <v>2136</v>
      </c>
    </row>
    <row r="7" spans="1:2" x14ac:dyDescent="0.2">
      <c r="A7" s="385">
        <v>3</v>
      </c>
      <c r="B7" t="s">
        <v>2137</v>
      </c>
    </row>
    <row r="8" spans="1:2" x14ac:dyDescent="0.2">
      <c r="A8" s="385"/>
      <c r="B8" t="s">
        <v>2138</v>
      </c>
    </row>
    <row r="9" spans="1:2" x14ac:dyDescent="0.2">
      <c r="A9" s="385">
        <v>4</v>
      </c>
      <c r="B9" t="s">
        <v>2139</v>
      </c>
    </row>
    <row r="10" spans="1:2" x14ac:dyDescent="0.2">
      <c r="A10" s="385"/>
      <c r="B10" t="s">
        <v>2140</v>
      </c>
    </row>
    <row r="11" spans="1:2" x14ac:dyDescent="0.2">
      <c r="A11" s="385"/>
      <c r="B11" t="s">
        <v>2141</v>
      </c>
    </row>
    <row r="12" spans="1:2" x14ac:dyDescent="0.2">
      <c r="A12" s="385">
        <v>5</v>
      </c>
      <c r="B12" t="s">
        <v>2142</v>
      </c>
    </row>
    <row r="13" spans="1:2" x14ac:dyDescent="0.2">
      <c r="A13" s="385">
        <v>6</v>
      </c>
      <c r="B13" t="s">
        <v>2143</v>
      </c>
    </row>
    <row r="14" spans="1:2" x14ac:dyDescent="0.2">
      <c r="A14" s="385">
        <v>7</v>
      </c>
      <c r="B14" t="s">
        <v>2144</v>
      </c>
    </row>
    <row r="15" spans="1:2" x14ac:dyDescent="0.2">
      <c r="A15" s="385">
        <v>8</v>
      </c>
      <c r="B15" t="s">
        <v>2145</v>
      </c>
    </row>
    <row r="16" spans="1:2" x14ac:dyDescent="0.2">
      <c r="A16" s="385">
        <v>9</v>
      </c>
      <c r="B16" t="s">
        <v>2146</v>
      </c>
    </row>
    <row r="17" spans="1:2" x14ac:dyDescent="0.2">
      <c r="A17" s="385">
        <v>10</v>
      </c>
      <c r="B17" t="s">
        <v>2147</v>
      </c>
    </row>
    <row r="18" spans="1:2" x14ac:dyDescent="0.2">
      <c r="A18" s="385">
        <v>11</v>
      </c>
      <c r="B18" t="s">
        <v>2148</v>
      </c>
    </row>
    <row r="19" spans="1:2" x14ac:dyDescent="0.2">
      <c r="A19" s="385">
        <v>12</v>
      </c>
      <c r="B19" t="s">
        <v>2149</v>
      </c>
    </row>
    <row r="20" spans="1:2" x14ac:dyDescent="0.2">
      <c r="A20" s="385">
        <v>13</v>
      </c>
      <c r="B20" t="s">
        <v>2150</v>
      </c>
    </row>
    <row r="21" spans="1:2" x14ac:dyDescent="0.2">
      <c r="A21" s="385">
        <v>14</v>
      </c>
      <c r="B21" t="s">
        <v>2151</v>
      </c>
    </row>
    <row r="22" spans="1:2" x14ac:dyDescent="0.2">
      <c r="A22" s="386"/>
      <c r="B22" t="s">
        <v>2203</v>
      </c>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Galesburg CUSD 205</v>
      </c>
    </row>
    <row r="65" spans="2:2" x14ac:dyDescent="0.2">
      <c r="B65" s="393">
        <f>COVER!A13</f>
        <v>33048205026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238125</xdr:colOff>
                <xdr:row>5</xdr:row>
                <xdr:rowOff>133350</xdr:rowOff>
              </from>
              <to>
                <xdr:col>0</xdr:col>
                <xdr:colOff>1152525</xdr:colOff>
                <xdr:row>10</xdr:row>
                <xdr:rowOff>9525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9" t="s">
        <v>1876</v>
      </c>
      <c r="B1" s="2470"/>
      <c r="C1" s="2470"/>
      <c r="D1" s="2470"/>
      <c r="E1" s="2470"/>
      <c r="F1" s="2471"/>
    </row>
    <row r="2" spans="1:8" ht="39.75" customHeight="1" x14ac:dyDescent="0.2">
      <c r="A2" s="2479" t="s">
        <v>2019</v>
      </c>
      <c r="B2" s="2480"/>
      <c r="C2" s="2480"/>
      <c r="D2" s="2480"/>
      <c r="E2" s="2480"/>
      <c r="F2" s="2481"/>
      <c r="G2" s="1820"/>
      <c r="H2" s="1820"/>
    </row>
    <row r="3" spans="1:8" ht="46.5" customHeight="1" x14ac:dyDescent="0.2">
      <c r="A3" s="2482" t="s">
        <v>1723</v>
      </c>
      <c r="B3" s="2483"/>
      <c r="C3" s="2483"/>
      <c r="D3" s="2483"/>
      <c r="E3" s="2483"/>
      <c r="F3" s="2484"/>
      <c r="G3" s="1820"/>
      <c r="H3" s="1820"/>
    </row>
    <row r="4" spans="1:8" s="1572" customFormat="1" ht="41.25" customHeight="1" x14ac:dyDescent="0.2">
      <c r="A4" s="2485" t="s">
        <v>1875</v>
      </c>
      <c r="B4" s="2486"/>
      <c r="C4" s="2486"/>
      <c r="D4" s="2486"/>
      <c r="E4" s="2486"/>
      <c r="F4" s="2487"/>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34581223</v>
      </c>
      <c r="C6" s="1575">
        <f>'Acct Summary 7-8'!D8</f>
        <v>2893982</v>
      </c>
      <c r="D6" s="1575">
        <f>'Acct Summary 7-8'!F8</f>
        <v>1483526</v>
      </c>
      <c r="E6" s="1575">
        <f>'Acct Summary 7-8'!I8</f>
        <v>223067</v>
      </c>
      <c r="F6" s="1575">
        <f>SUM(B6:E6)</f>
        <v>39181798</v>
      </c>
    </row>
    <row r="7" spans="1:8" s="1576" customFormat="1" ht="14.25" customHeight="1" thickBot="1" x14ac:dyDescent="0.25">
      <c r="A7" s="1574" t="s">
        <v>1635</v>
      </c>
      <c r="B7" s="1577">
        <f>'Acct Summary 7-8'!C17</f>
        <v>33273226</v>
      </c>
      <c r="C7" s="1577">
        <f>'Acct Summary 7-8'!D17</f>
        <v>2046184</v>
      </c>
      <c r="D7" s="1577">
        <f>'Acct Summary 7-8'!F17</f>
        <v>1965531</v>
      </c>
      <c r="E7" s="1836"/>
      <c r="F7" s="1575">
        <f>SUM(B7:E7)</f>
        <v>37284941</v>
      </c>
    </row>
    <row r="8" spans="1:8" s="1576" customFormat="1" ht="14.25" thickTop="1" thickBot="1" x14ac:dyDescent="0.25">
      <c r="A8" s="1578" t="s">
        <v>1636</v>
      </c>
      <c r="B8" s="1579">
        <f>(B6-B7)</f>
        <v>1307997</v>
      </c>
      <c r="C8" s="1579">
        <f>(C6-C7)</f>
        <v>847798</v>
      </c>
      <c r="D8" s="1579">
        <f>(D6-D7)</f>
        <v>-482005</v>
      </c>
      <c r="E8" s="1577">
        <f>(E6-E7)</f>
        <v>223067</v>
      </c>
      <c r="F8" s="1580">
        <f>SUM(F6-F7)</f>
        <v>1896857</v>
      </c>
    </row>
    <row r="9" spans="1:8" s="1576" customFormat="1" ht="14.25" thickTop="1" thickBot="1" x14ac:dyDescent="0.25">
      <c r="A9" s="1581" t="s">
        <v>2020</v>
      </c>
      <c r="B9" s="1582">
        <f>'Acct Summary 7-8'!C81</f>
        <v>10771214</v>
      </c>
      <c r="C9" s="1582">
        <f>'Acct Summary 7-8'!D81</f>
        <v>2089965</v>
      </c>
      <c r="D9" s="1582">
        <f>'Acct Summary 7-8'!F81</f>
        <v>1255283</v>
      </c>
      <c r="E9" s="1582">
        <f>'Acct Summary 7-8'!I81</f>
        <v>1614197</v>
      </c>
      <c r="F9" s="1661">
        <f>SUM(B9:E9)</f>
        <v>15730659</v>
      </c>
    </row>
    <row r="10" spans="1:8" ht="16.5" customHeight="1" thickTop="1" x14ac:dyDescent="0.2">
      <c r="A10" s="1583"/>
      <c r="B10" s="1584"/>
      <c r="C10" s="2473" t="str">
        <f>IF(AND(F8&lt;0,F9&gt;=0,ABS(F8*3)&gt;ABS(F9)),A14,IF(AND(F8&lt;0,F9&gt;0,ABS(F8*3)&lt;=ABS(F9)),A15,IF(AND(F8&lt;0,F9&lt;0),A14,IF(F9=0,A17,A16))))</f>
        <v>Balanced - no deficit reduction plan is required.</v>
      </c>
      <c r="D10" s="2474"/>
      <c r="E10" s="2474"/>
      <c r="F10" s="2475"/>
    </row>
    <row r="11" spans="1:8" ht="19.5" customHeight="1" x14ac:dyDescent="0.2">
      <c r="A11" s="1659"/>
      <c r="B11" s="1660"/>
      <c r="C11" s="2473"/>
      <c r="D11" s="2474"/>
      <c r="E11" s="2474"/>
      <c r="F11" s="2475"/>
      <c r="H11" s="1658"/>
    </row>
    <row r="12" spans="1:8" ht="19.5" customHeight="1" x14ac:dyDescent="0.2">
      <c r="A12" s="1659"/>
      <c r="B12" s="1660"/>
      <c r="C12" s="2473"/>
      <c r="D12" s="2474"/>
      <c r="E12" s="2474"/>
      <c r="F12" s="2475"/>
      <c r="H12" s="1658"/>
    </row>
    <row r="13" spans="1:8" ht="19.5" customHeight="1" x14ac:dyDescent="0.2">
      <c r="A13" s="1659"/>
      <c r="B13" s="1660"/>
      <c r="C13" s="2476"/>
      <c r="D13" s="2477"/>
      <c r="E13" s="2477"/>
      <c r="F13" s="2478"/>
      <c r="H13" s="1658"/>
    </row>
    <row r="14" spans="1:8" s="1531" customFormat="1" hidden="1" x14ac:dyDescent="0.2">
      <c r="A14" s="2472" t="s">
        <v>1948</v>
      </c>
      <c r="B14" s="2472"/>
      <c r="C14" s="2472"/>
      <c r="D14" s="2472"/>
      <c r="E14" s="2472"/>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0" sqref="D30"/>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8"/>
      <c r="B8" s="2489"/>
      <c r="C8" s="2489"/>
      <c r="D8" s="2490"/>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93" t="s">
        <v>1888</v>
      </c>
      <c r="D11" s="2494"/>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6" t="s">
        <v>354</v>
      </c>
      <c r="D27" s="2497"/>
    </row>
    <row r="28" spans="1:4" ht="12.75" x14ac:dyDescent="0.2">
      <c r="A28" s="229"/>
      <c r="B28" s="230">
        <v>2</v>
      </c>
      <c r="C28" s="2495" t="s">
        <v>1911</v>
      </c>
      <c r="D28" s="2358"/>
    </row>
    <row r="29" spans="1:4" ht="12.2" customHeight="1" x14ac:dyDescent="0.2">
      <c r="A29" s="229"/>
      <c r="B29" s="230"/>
      <c r="C29" s="359" t="s">
        <v>1108</v>
      </c>
      <c r="D29" s="1253" t="str">
        <f>IF(COVER!O11="X","CASH",IF(COVER!O12="X","ACCRUAL ","PLEASE CHECK AN ACCOUNTING BASIS."))</f>
        <v xml:space="preserve">ACCRUAL </v>
      </c>
    </row>
    <row r="30" spans="1:4" ht="12.2" customHeight="1" x14ac:dyDescent="0.2">
      <c r="A30" s="229"/>
      <c r="B30" s="230"/>
      <c r="C30" s="359" t="s">
        <v>1590</v>
      </c>
      <c r="D30" s="1253" t="b">
        <f>IF(COVER!O11="X","OK",IF(AND('Aud Quest 2'!J90=0,'Aud Quest 2'!H77&lt;DATE(2016,12,31)),"ENTER ACCOUNTING INFO",IF(AND('Aud Quest 2'!J90&gt;0,'Aud Quest 2'!H77&lt;DATE(2016,12,31)),"OK")))</f>
        <v>0</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8" t="s">
        <v>616</v>
      </c>
      <c r="D49" s="2499"/>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91" t="s">
        <v>900</v>
      </c>
      <c r="D62" s="2492"/>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91" t="s">
        <v>758</v>
      </c>
      <c r="D76" s="2492"/>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0" t="s">
        <v>2021</v>
      </c>
      <c r="B4" s="2501"/>
      <c r="C4" s="2501"/>
      <c r="D4" s="2501"/>
      <c r="E4" s="2501"/>
      <c r="F4" s="2501"/>
      <c r="G4" s="2501"/>
      <c r="H4" s="2501"/>
      <c r="I4" s="2501"/>
      <c r="J4" s="2501"/>
      <c r="K4" s="2501"/>
      <c r="L4" s="250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2" t="str">
        <f>COVER!A17</f>
        <v>Galesburg CUSD 205</v>
      </c>
      <c r="B7" s="2503"/>
      <c r="C7" s="2503"/>
      <c r="D7" s="2504"/>
      <c r="E7" s="2505">
        <f>COVER!A13</f>
        <v>33048205026</v>
      </c>
      <c r="F7" s="2506"/>
      <c r="G7" s="2507" t="str">
        <f>COVER!T23</f>
        <v>066-004769</v>
      </c>
      <c r="H7" s="2508"/>
      <c r="I7" s="2508"/>
      <c r="J7" s="2508"/>
      <c r="K7" s="2508"/>
      <c r="L7" s="2509"/>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0"/>
      <c r="B9" s="2511"/>
      <c r="C9" s="2511"/>
      <c r="D9" s="2511"/>
      <c r="E9" s="2511"/>
      <c r="F9" s="2512"/>
      <c r="G9" s="2513" t="str">
        <f>COVER!T13</f>
        <v>Meister, Hilton, Chitwood &amp; Associates, Inc.</v>
      </c>
      <c r="H9" s="2514"/>
      <c r="I9" s="2514"/>
      <c r="J9" s="2514"/>
      <c r="K9" s="2514"/>
      <c r="L9" s="2515"/>
    </row>
    <row r="10" spans="1:29" ht="13.5" customHeight="1" x14ac:dyDescent="0.2">
      <c r="A10" s="2516" t="str">
        <f>COVER!A38</f>
        <v>Dr.  John Asplund</v>
      </c>
      <c r="B10" s="2517"/>
      <c r="C10" s="2517"/>
      <c r="D10" s="2517"/>
      <c r="E10" s="2517"/>
      <c r="F10" s="2518"/>
      <c r="G10" s="2513" t="str">
        <f>COVER!T17</f>
        <v>809 W.  Detweiller Drive, Suite 804</v>
      </c>
      <c r="H10" s="2519"/>
      <c r="I10" s="2519"/>
      <c r="J10" s="2519"/>
      <c r="K10" s="2519"/>
      <c r="L10" s="2520"/>
    </row>
    <row r="11" spans="1:29" ht="13.5" customHeight="1" x14ac:dyDescent="0.2">
      <c r="A11" s="2007" t="s">
        <v>1905</v>
      </c>
      <c r="B11" s="1959"/>
      <c r="C11" s="1949"/>
      <c r="D11" s="1961"/>
      <c r="E11" s="1949"/>
      <c r="F11" s="1950"/>
      <c r="G11" s="2513" t="str">
        <f>COVER!T19</f>
        <v>Peoria</v>
      </c>
      <c r="H11" s="2519"/>
      <c r="I11" s="2519"/>
      <c r="J11" s="2002" t="str">
        <f>COVER!X19</f>
        <v>IL</v>
      </c>
      <c r="K11" s="2002">
        <f>COVER!Z19</f>
        <v>61615</v>
      </c>
      <c r="L11" s="2001"/>
    </row>
    <row r="12" spans="1:29" ht="13.5" customHeight="1" x14ac:dyDescent="0.2">
      <c r="A12" s="2521" t="s">
        <v>1904</v>
      </c>
      <c r="B12" s="2522"/>
      <c r="C12" s="2522"/>
      <c r="D12" s="2522"/>
      <c r="E12" s="2522"/>
      <c r="F12" s="2523"/>
      <c r="G12" s="1918"/>
      <c r="H12" s="1295"/>
      <c r="I12" s="1295"/>
      <c r="J12" s="1295"/>
      <c r="K12" s="1295"/>
      <c r="L12" s="1919"/>
    </row>
    <row r="13" spans="1:29" ht="13.5" customHeight="1" x14ac:dyDescent="0.2">
      <c r="A13" s="2513"/>
      <c r="B13" s="2514"/>
      <c r="C13" s="2514"/>
      <c r="D13" s="2514"/>
      <c r="E13" s="1294"/>
      <c r="F13" s="2003"/>
      <c r="G13" s="2011" t="s">
        <v>1906</v>
      </c>
      <c r="H13" s="1952"/>
      <c r="I13" s="2524" t="str">
        <f>COVER!T25</f>
        <v>ron.hilton1@comcast.net</v>
      </c>
      <c r="J13" s="2525"/>
      <c r="K13" s="2525"/>
      <c r="L13" s="2526"/>
    </row>
    <row r="14" spans="1:29" ht="13.5" customHeight="1" x14ac:dyDescent="0.2">
      <c r="A14" s="2513" t="str">
        <f>COVER!A19</f>
        <v>932 Harrison Street</v>
      </c>
      <c r="B14" s="2511"/>
      <c r="C14" s="2511"/>
      <c r="D14" s="2511"/>
      <c r="E14" s="2000">
        <v>0</v>
      </c>
      <c r="F14" s="1293"/>
      <c r="G14" s="2012" t="s">
        <v>1386</v>
      </c>
      <c r="H14" s="1279"/>
      <c r="I14" s="1279"/>
      <c r="J14" s="1279"/>
      <c r="K14" s="1279"/>
      <c r="L14" s="1951"/>
    </row>
    <row r="15" spans="1:29" ht="13.5" customHeight="1" x14ac:dyDescent="0.2">
      <c r="A15" s="2513" t="str">
        <f>COVER!A21</f>
        <v xml:space="preserve">Galesburg </v>
      </c>
      <c r="B15" s="2519"/>
      <c r="C15" s="2519"/>
      <c r="D15" s="1278"/>
      <c r="E15" s="1920"/>
      <c r="F15" s="1292"/>
      <c r="G15" s="1999" t="str">
        <f>COVER!T15</f>
        <v>Ron Hilton</v>
      </c>
      <c r="H15" s="1279"/>
      <c r="I15" s="1279"/>
      <c r="J15" s="1279"/>
      <c r="K15" s="1279"/>
      <c r="L15" s="1951"/>
    </row>
    <row r="16" spans="1:29" ht="12.2" customHeight="1" x14ac:dyDescent="0.2">
      <c r="A16" s="1999"/>
      <c r="B16" s="1501"/>
      <c r="C16" s="2002">
        <f>COVER!A25</f>
        <v>61401</v>
      </c>
      <c r="D16" s="2002"/>
      <c r="E16" s="2002"/>
      <c r="F16" s="2003"/>
      <c r="G16" s="2527"/>
      <c r="H16" s="2528"/>
      <c r="I16" s="2528"/>
      <c r="J16" s="2528"/>
      <c r="K16" s="2528"/>
      <c r="L16" s="2529"/>
    </row>
    <row r="17" spans="1:13" ht="12.2" customHeight="1" x14ac:dyDescent="0.2">
      <c r="A17" s="2530"/>
      <c r="B17" s="2531"/>
      <c r="C17" s="2531"/>
      <c r="D17" s="2531"/>
      <c r="E17" s="2531"/>
      <c r="F17" s="2532"/>
      <c r="G17" s="2012" t="s">
        <v>1385</v>
      </c>
      <c r="H17" s="1279"/>
      <c r="I17" s="1279"/>
      <c r="J17" s="1279"/>
      <c r="K17" s="2013" t="s">
        <v>1384</v>
      </c>
      <c r="L17" s="1950"/>
      <c r="M17" s="1291"/>
    </row>
    <row r="18" spans="1:13" ht="12.2" customHeight="1" x14ac:dyDescent="0.2">
      <c r="A18" s="2516"/>
      <c r="B18" s="2517"/>
      <c r="C18" s="2517"/>
      <c r="D18" s="2517"/>
      <c r="E18" s="2517"/>
      <c r="F18" s="2518"/>
      <c r="G18" s="2502" t="str">
        <f>COVER!T21</f>
        <v>(309) 683-0441</v>
      </c>
      <c r="H18" s="2503"/>
      <c r="I18" s="2503"/>
      <c r="J18" s="2503"/>
      <c r="K18" s="2502" t="str">
        <f>COVER!X21</f>
        <v>(309) 683-0443</v>
      </c>
      <c r="L18" s="253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34" t="str">
        <f>'Single Audit Cover'!A7</f>
        <v>Galesburg CUSD 205</v>
      </c>
      <c r="B1" s="2535"/>
      <c r="C1" s="2535"/>
      <c r="D1" s="2535"/>
    </row>
    <row r="2" spans="1:11" s="2006" customFormat="1" ht="12.75" x14ac:dyDescent="0.2">
      <c r="A2" s="2536">
        <f>'Single Audit Cover'!E7</f>
        <v>33048205026</v>
      </c>
      <c r="B2" s="2537"/>
      <c r="C2" s="2537"/>
      <c r="D2" s="2537"/>
    </row>
    <row r="3" spans="1:11" s="2006" customFormat="1" ht="12.75" x14ac:dyDescent="0.2">
      <c r="A3" s="2534" t="s">
        <v>1897</v>
      </c>
      <c r="B3" s="2535"/>
      <c r="C3" s="2535"/>
      <c r="D3" s="2535"/>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0" t="str">
        <f>'Single Audit Cover'!A7</f>
        <v>Galesburg CUSD 205</v>
      </c>
      <c r="B1" s="2540"/>
      <c r="C1" s="2540"/>
      <c r="D1" s="2540"/>
      <c r="E1" s="2540"/>
    </row>
    <row r="2" spans="1:5" x14ac:dyDescent="0.2">
      <c r="A2" s="2541">
        <f>'Single Audit Cover'!E7</f>
        <v>33048205026</v>
      </c>
      <c r="B2" s="2541"/>
      <c r="C2" s="2541"/>
      <c r="D2" s="2541"/>
      <c r="E2" s="2541"/>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3938551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164677</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4" t="s">
        <v>1452</v>
      </c>
      <c r="D19" s="1343">
        <f>SUM(D10:D17)</f>
        <v>4103228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2"/>
      <c r="B24" s="2543"/>
      <c r="D24" s="1336"/>
    </row>
    <row r="25" spans="1:4" x14ac:dyDescent="0.2">
      <c r="A25" s="2538"/>
      <c r="B25" s="2539"/>
      <c r="D25" s="1336"/>
    </row>
    <row r="26" spans="1:4" x14ac:dyDescent="0.2">
      <c r="A26" s="2538"/>
      <c r="B26" s="2539"/>
      <c r="D26" s="1336"/>
    </row>
    <row r="27" spans="1:4" x14ac:dyDescent="0.2">
      <c r="A27" s="2538"/>
      <c r="B27" s="2539"/>
      <c r="D27" s="1336"/>
    </row>
    <row r="28" spans="1:4" x14ac:dyDescent="0.2">
      <c r="A28" s="2538"/>
      <c r="B28" s="2539"/>
      <c r="D28" s="1336"/>
    </row>
    <row r="29" spans="1:4" x14ac:dyDescent="0.2">
      <c r="A29" s="2538"/>
      <c r="B29" s="2539"/>
      <c r="D29" s="1336"/>
    </row>
    <row r="30" spans="1:4" x14ac:dyDescent="0.2">
      <c r="A30" s="2538"/>
      <c r="B30" s="2539"/>
      <c r="D30" s="1336"/>
    </row>
    <row r="32" spans="1:4" x14ac:dyDescent="0.2">
      <c r="A32" s="1338" t="s">
        <v>1450</v>
      </c>
      <c r="D32" s="1341">
        <f>SUM(D19:D30)</f>
        <v>4103228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8"/>
      <c r="B40" s="2539"/>
      <c r="D40" s="1336"/>
    </row>
    <row r="41" spans="1:4" x14ac:dyDescent="0.2">
      <c r="A41" s="2538"/>
      <c r="B41" s="2539"/>
      <c r="D41" s="1335"/>
    </row>
    <row r="42" spans="1:4" x14ac:dyDescent="0.2">
      <c r="A42" s="2538"/>
      <c r="B42" s="2539"/>
      <c r="D42" s="1335"/>
    </row>
    <row r="43" spans="1:4" x14ac:dyDescent="0.2">
      <c r="A43" s="2538"/>
      <c r="B43" s="2539"/>
      <c r="D43" s="1335"/>
    </row>
    <row r="44" spans="1:4" x14ac:dyDescent="0.2">
      <c r="A44" s="2538"/>
      <c r="B44" s="2539"/>
      <c r="D44" s="1335"/>
    </row>
    <row r="45" spans="1:4" x14ac:dyDescent="0.2">
      <c r="A45" s="2538"/>
      <c r="B45" s="2539"/>
      <c r="D45" s="1335"/>
    </row>
    <row r="47" spans="1:4" x14ac:dyDescent="0.2">
      <c r="B47" s="1334" t="s">
        <v>1444</v>
      </c>
      <c r="C47" s="1334"/>
      <c r="D47" s="1916">
        <v>4103228</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topLeftCell="A16" zoomScaleNormal="100" workbookViewId="0">
      <selection activeCell="I18" sqref="I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Galesburg CUSD 205</v>
      </c>
      <c r="C1" s="2545"/>
      <c r="D1" s="2545"/>
      <c r="E1" s="2545"/>
      <c r="F1" s="2545"/>
      <c r="G1" s="2545"/>
      <c r="H1" s="2545"/>
      <c r="I1" s="2545"/>
      <c r="J1" s="2545"/>
      <c r="K1" s="2545"/>
      <c r="L1" s="2545"/>
      <c r="M1" s="2545"/>
    </row>
    <row r="2" spans="2:14" ht="15" x14ac:dyDescent="0.2">
      <c r="B2" s="2546">
        <f>'Single Audit Cover'!E7</f>
        <v>33048205026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1" t="s">
        <v>2152</v>
      </c>
      <c r="C11" s="1377"/>
      <c r="D11" s="1376"/>
      <c r="E11" s="1375"/>
      <c r="F11" s="1375"/>
      <c r="G11" s="1375"/>
      <c r="H11" s="1375"/>
      <c r="I11" s="1375"/>
      <c r="J11" s="1375"/>
      <c r="K11" s="1375"/>
      <c r="L11" s="1375"/>
      <c r="M11" s="1375"/>
    </row>
    <row r="12" spans="2:14" ht="20.100000000000001" customHeight="1" x14ac:dyDescent="0.2">
      <c r="B12" s="2112" t="s">
        <v>2153</v>
      </c>
      <c r="C12" s="1373"/>
      <c r="D12" s="1372"/>
      <c r="E12" s="1371"/>
      <c r="F12" s="1371"/>
      <c r="G12" s="1371"/>
      <c r="H12" s="1371"/>
      <c r="I12" s="1371"/>
      <c r="J12" s="1371"/>
      <c r="K12" s="1371"/>
      <c r="L12" s="1375"/>
      <c r="M12" s="1371"/>
    </row>
    <row r="13" spans="2:14" ht="20.100000000000001" customHeight="1" x14ac:dyDescent="0.2">
      <c r="B13" s="1374" t="s">
        <v>2159</v>
      </c>
      <c r="C13" s="1373">
        <v>10.555</v>
      </c>
      <c r="D13" s="1372" t="s">
        <v>2155</v>
      </c>
      <c r="E13" s="1371">
        <v>1001893</v>
      </c>
      <c r="F13" s="1371">
        <v>236545</v>
      </c>
      <c r="G13" s="1371">
        <v>1001893</v>
      </c>
      <c r="H13" s="1371">
        <v>0</v>
      </c>
      <c r="I13" s="1371">
        <v>236545</v>
      </c>
      <c r="J13" s="1371">
        <v>0</v>
      </c>
      <c r="K13" s="1371">
        <v>0</v>
      </c>
      <c r="L13" s="1375">
        <f t="shared" ref="L13:L27" si="0">+G13+I13+K13</f>
        <v>1238438</v>
      </c>
      <c r="M13" s="1371" t="s">
        <v>2154</v>
      </c>
    </row>
    <row r="14" spans="2:14" ht="20.100000000000001" customHeight="1" x14ac:dyDescent="0.2">
      <c r="B14" s="1374"/>
      <c r="C14" s="1373"/>
      <c r="D14" s="1372" t="s">
        <v>2164</v>
      </c>
      <c r="E14" s="1371">
        <v>0</v>
      </c>
      <c r="F14" s="2113">
        <v>1004387</v>
      </c>
      <c r="G14" s="1371">
        <v>0</v>
      </c>
      <c r="H14" s="1371">
        <v>0</v>
      </c>
      <c r="I14" s="2113">
        <v>1004387</v>
      </c>
      <c r="J14" s="1371">
        <v>0</v>
      </c>
      <c r="K14" s="1371">
        <v>0</v>
      </c>
      <c r="L14" s="1375">
        <f t="shared" si="0"/>
        <v>1004387</v>
      </c>
      <c r="M14" s="1371" t="s">
        <v>2154</v>
      </c>
    </row>
    <row r="15" spans="2:14" ht="20.100000000000001" customHeight="1" x14ac:dyDescent="0.2">
      <c r="B15" s="1374"/>
      <c r="C15" s="1373"/>
      <c r="D15" s="1372"/>
      <c r="E15" s="1371"/>
      <c r="F15" s="2115">
        <f>SUM(F13:F14)</f>
        <v>1240932</v>
      </c>
      <c r="G15" s="1371"/>
      <c r="H15" s="1371"/>
      <c r="I15" s="2115">
        <f>SUM(I13:I14)</f>
        <v>1240932</v>
      </c>
      <c r="J15" s="2115">
        <f>SUM(J13:J14)</f>
        <v>0</v>
      </c>
      <c r="K15" s="1371"/>
      <c r="L15" s="1375"/>
      <c r="M15" s="1371"/>
    </row>
    <row r="16" spans="2:14" ht="15.75" customHeight="1" x14ac:dyDescent="0.2">
      <c r="B16" s="1374"/>
      <c r="C16" s="1373"/>
      <c r="D16" s="1372"/>
      <c r="E16" s="1371"/>
      <c r="F16" s="1375"/>
      <c r="G16" s="1371"/>
      <c r="H16" s="1371"/>
      <c r="I16" s="1371"/>
      <c r="J16" s="1371"/>
      <c r="K16" s="1371"/>
      <c r="L16" s="1375"/>
      <c r="M16" s="1371"/>
    </row>
    <row r="17" spans="2:14" ht="20.100000000000001" customHeight="1" x14ac:dyDescent="0.2">
      <c r="B17" s="1374" t="s">
        <v>2160</v>
      </c>
      <c r="C17" s="1373">
        <v>10.555999999999999</v>
      </c>
      <c r="D17" s="1372" t="s">
        <v>2156</v>
      </c>
      <c r="E17" s="1371">
        <v>4868</v>
      </c>
      <c r="F17" s="1371">
        <v>906</v>
      </c>
      <c r="G17" s="1371">
        <v>4868</v>
      </c>
      <c r="H17" s="1371">
        <v>0</v>
      </c>
      <c r="I17" s="1371">
        <v>906</v>
      </c>
      <c r="J17" s="1371">
        <v>0</v>
      </c>
      <c r="K17" s="1371">
        <v>0</v>
      </c>
      <c r="L17" s="1375">
        <f t="shared" si="0"/>
        <v>5774</v>
      </c>
      <c r="M17" s="1371" t="s">
        <v>2154</v>
      </c>
    </row>
    <row r="18" spans="2:14" ht="20.100000000000001" customHeight="1" x14ac:dyDescent="0.2">
      <c r="B18" s="1374"/>
      <c r="C18" s="1373"/>
      <c r="D18" s="1372" t="s">
        <v>2165</v>
      </c>
      <c r="E18" s="1371">
        <v>0</v>
      </c>
      <c r="F18" s="2113">
        <v>4590</v>
      </c>
      <c r="G18" s="1371">
        <v>0</v>
      </c>
      <c r="H18" s="1371">
        <v>0</v>
      </c>
      <c r="I18" s="2113">
        <v>4590</v>
      </c>
      <c r="J18" s="1371">
        <v>0</v>
      </c>
      <c r="K18" s="1371">
        <v>0</v>
      </c>
      <c r="L18" s="1375">
        <f t="shared" si="0"/>
        <v>4590</v>
      </c>
      <c r="M18" s="1371" t="s">
        <v>2154</v>
      </c>
    </row>
    <row r="19" spans="2:14" ht="20.100000000000001" customHeight="1" x14ac:dyDescent="0.2">
      <c r="B19" s="1374"/>
      <c r="C19" s="1373"/>
      <c r="D19" s="1372"/>
      <c r="E19" s="1371"/>
      <c r="F19" s="2115">
        <f>SUM(F17:F18)</f>
        <v>5496</v>
      </c>
      <c r="G19" s="1371"/>
      <c r="H19" s="1371"/>
      <c r="I19" s="2115">
        <f>SUM(I17:I18)</f>
        <v>5496</v>
      </c>
      <c r="J19" s="2115">
        <f>SUM(J17:J18)</f>
        <v>0</v>
      </c>
      <c r="K19" s="1371"/>
      <c r="L19" s="1375"/>
      <c r="M19" s="1371"/>
    </row>
    <row r="20" spans="2:14" ht="15.75" customHeight="1" x14ac:dyDescent="0.2">
      <c r="B20" s="1374"/>
      <c r="C20" s="1373"/>
      <c r="D20" s="1372"/>
      <c r="E20" s="1371"/>
      <c r="F20" s="1371"/>
      <c r="G20" s="1371"/>
      <c r="H20" s="1371"/>
      <c r="I20" s="1371"/>
      <c r="J20" s="1371"/>
      <c r="K20" s="1371"/>
      <c r="L20" s="1375"/>
      <c r="M20" s="1371"/>
    </row>
    <row r="21" spans="2:14" ht="20.100000000000001" customHeight="1" x14ac:dyDescent="0.2">
      <c r="B21" s="1374" t="s">
        <v>2161</v>
      </c>
      <c r="C21" s="1373">
        <v>10.553000000000001</v>
      </c>
      <c r="D21" s="1372" t="s">
        <v>2157</v>
      </c>
      <c r="E21" s="1371">
        <v>217030</v>
      </c>
      <c r="F21" s="1371">
        <v>47602</v>
      </c>
      <c r="G21" s="1371">
        <v>217030</v>
      </c>
      <c r="H21" s="1371">
        <v>0</v>
      </c>
      <c r="I21" s="1371">
        <v>47602</v>
      </c>
      <c r="J21" s="1371">
        <v>0</v>
      </c>
      <c r="K21" s="1371">
        <v>0</v>
      </c>
      <c r="L21" s="1375">
        <f t="shared" si="0"/>
        <v>264632</v>
      </c>
      <c r="M21" s="1371" t="s">
        <v>2154</v>
      </c>
    </row>
    <row r="22" spans="2:14" ht="20.100000000000001" customHeight="1" x14ac:dyDescent="0.2">
      <c r="B22" s="1374"/>
      <c r="C22" s="1373"/>
      <c r="D22" s="1372" t="s">
        <v>2166</v>
      </c>
      <c r="E22" s="1371">
        <v>0</v>
      </c>
      <c r="F22" s="2113">
        <v>220815</v>
      </c>
      <c r="G22" s="1371">
        <v>0</v>
      </c>
      <c r="H22" s="1371">
        <v>0</v>
      </c>
      <c r="I22" s="2113">
        <v>220815</v>
      </c>
      <c r="J22" s="1371">
        <v>0</v>
      </c>
      <c r="K22" s="1371">
        <v>0</v>
      </c>
      <c r="L22" s="1375">
        <f t="shared" si="0"/>
        <v>220815</v>
      </c>
      <c r="M22" s="1371" t="s">
        <v>2154</v>
      </c>
    </row>
    <row r="23" spans="2:14" ht="20.100000000000001" customHeight="1" x14ac:dyDescent="0.2">
      <c r="B23" s="1374"/>
      <c r="C23" s="1373"/>
      <c r="D23" s="1372"/>
      <c r="E23" s="1371"/>
      <c r="F23" s="2115">
        <f>SUM(F21:F22)</f>
        <v>268417</v>
      </c>
      <c r="G23" s="1371"/>
      <c r="H23" s="1371"/>
      <c r="I23" s="2115">
        <f>SUM(I21:I22)</f>
        <v>268417</v>
      </c>
      <c r="J23" s="2115">
        <f>SUM(J21:J22)</f>
        <v>0</v>
      </c>
      <c r="K23" s="1371"/>
      <c r="L23" s="1375"/>
      <c r="M23" s="1371"/>
    </row>
    <row r="24" spans="2:14" ht="15.75" customHeight="1" x14ac:dyDescent="0.2">
      <c r="B24" s="1374"/>
      <c r="C24" s="1373"/>
      <c r="D24" s="1372"/>
      <c r="E24" s="1371"/>
      <c r="F24" s="1371"/>
      <c r="G24" s="1371"/>
      <c r="H24" s="1371"/>
      <c r="I24" s="1371"/>
      <c r="J24" s="1371"/>
      <c r="K24" s="1371"/>
      <c r="L24" s="1375"/>
      <c r="M24" s="1371"/>
    </row>
    <row r="25" spans="2:14" ht="20.100000000000001" customHeight="1" x14ac:dyDescent="0.2">
      <c r="B25" s="1374" t="s">
        <v>2162</v>
      </c>
      <c r="C25" s="1373">
        <v>10.555</v>
      </c>
      <c r="D25" s="1371" t="s">
        <v>2154</v>
      </c>
      <c r="E25" s="1371">
        <v>0</v>
      </c>
      <c r="F25" s="2113">
        <v>134677</v>
      </c>
      <c r="G25" s="1371">
        <v>0</v>
      </c>
      <c r="H25" s="1371">
        <v>0</v>
      </c>
      <c r="I25" s="2113">
        <v>134677</v>
      </c>
      <c r="J25" s="2113">
        <v>0</v>
      </c>
      <c r="K25" s="1371">
        <v>0</v>
      </c>
      <c r="L25" s="1375">
        <f t="shared" si="0"/>
        <v>134677</v>
      </c>
      <c r="M25" s="1371" t="s">
        <v>2154</v>
      </c>
    </row>
    <row r="26" spans="2:14" ht="20.100000000000001" customHeight="1" x14ac:dyDescent="0.2">
      <c r="B26" s="1374"/>
      <c r="C26" s="1373"/>
      <c r="D26" s="1372"/>
      <c r="E26" s="1371"/>
      <c r="F26" s="1375"/>
      <c r="G26" s="1371"/>
      <c r="H26" s="1371"/>
      <c r="I26" s="1375"/>
      <c r="J26" s="1375"/>
      <c r="K26" s="1371"/>
      <c r="L26" s="1375"/>
      <c r="M26" s="1371"/>
    </row>
    <row r="27" spans="2:14" ht="20.100000000000001" customHeight="1" x14ac:dyDescent="0.2">
      <c r="B27" s="1374" t="s">
        <v>2163</v>
      </c>
      <c r="C27" s="1373">
        <v>10.555</v>
      </c>
      <c r="D27" s="1371" t="s">
        <v>2154</v>
      </c>
      <c r="E27" s="1371">
        <v>0</v>
      </c>
      <c r="F27" s="2113">
        <v>30000</v>
      </c>
      <c r="G27" s="1371">
        <v>0</v>
      </c>
      <c r="H27" s="1371">
        <v>0</v>
      </c>
      <c r="I27" s="2113">
        <v>30000</v>
      </c>
      <c r="J27" s="2113">
        <v>0</v>
      </c>
      <c r="K27" s="1371">
        <v>0</v>
      </c>
      <c r="L27" s="1375">
        <f t="shared" si="0"/>
        <v>30000</v>
      </c>
      <c r="M27" s="1371" t="s">
        <v>2154</v>
      </c>
    </row>
    <row r="28" spans="2:14" ht="15.75" customHeight="1" x14ac:dyDescent="0.2">
      <c r="B28" s="2114"/>
      <c r="C28" s="1373"/>
      <c r="D28" s="1372"/>
      <c r="E28" s="1371"/>
      <c r="F28" s="1375"/>
      <c r="G28" s="1371"/>
      <c r="H28" s="1371"/>
      <c r="I28" s="1375"/>
      <c r="J28" s="1375"/>
      <c r="K28" s="1371"/>
      <c r="L28" s="1375"/>
      <c r="M28" s="1371"/>
      <c r="N28" s="1367"/>
    </row>
    <row r="29" spans="2:14" ht="19.5" customHeight="1" x14ac:dyDescent="0.2">
      <c r="B29" s="2114" t="s">
        <v>2158</v>
      </c>
      <c r="C29" s="1373"/>
      <c r="D29" s="1372"/>
      <c r="E29" s="1372"/>
      <c r="F29" s="2117">
        <f>F15+F19+F23+F25+F27</f>
        <v>1679522</v>
      </c>
      <c r="G29" s="1372"/>
      <c r="H29" s="1372"/>
      <c r="I29" s="2117">
        <f>I15+I19+I23+I25+I27</f>
        <v>1679522</v>
      </c>
      <c r="J29" s="2117">
        <f>J15+J19+J23+J25+J27</f>
        <v>0</v>
      </c>
      <c r="K29" s="1372"/>
      <c r="L29" s="1372"/>
      <c r="M29" s="1372"/>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2064</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4" t="s">
        <v>1946</v>
      </c>
      <c r="C33" s="1965"/>
      <c r="D33" s="1966"/>
      <c r="E33" s="1967"/>
      <c r="F33" s="1967"/>
      <c r="G33" s="1967"/>
      <c r="H33" s="1967"/>
      <c r="I33" s="1350"/>
      <c r="J33" s="1350"/>
    </row>
    <row r="34" spans="2:13" x14ac:dyDescent="0.2">
      <c r="B34" s="1968"/>
      <c r="C34" s="1969"/>
      <c r="D34" s="1970"/>
      <c r="E34" s="1971"/>
      <c r="F34" s="1971"/>
      <c r="G34" s="1350"/>
      <c r="H34" s="1350"/>
      <c r="I34" s="1350"/>
      <c r="J34" s="1350"/>
    </row>
    <row r="35" spans="2:13" ht="13.5" customHeight="1" x14ac:dyDescent="0.2">
      <c r="B35" s="1342" t="s">
        <v>1467</v>
      </c>
      <c r="G35" s="1350"/>
      <c r="H35" s="1350"/>
      <c r="I35" s="1350"/>
      <c r="J35" s="1350"/>
    </row>
    <row r="36" spans="2:13" ht="13.5" customHeight="1" x14ac:dyDescent="0.2">
      <c r="B36" s="2041"/>
      <c r="C36" s="2042"/>
      <c r="D36" s="2043"/>
      <c r="E36" s="2044"/>
      <c r="F36" s="2044"/>
      <c r="G36" s="2044"/>
      <c r="H36" s="2044"/>
      <c r="I36" s="2044"/>
      <c r="J36" s="2044"/>
      <c r="K36" s="2045"/>
      <c r="L36" s="2045"/>
      <c r="M36" s="2044"/>
    </row>
    <row r="37" spans="2:13" ht="9.6" customHeight="1" x14ac:dyDescent="0.2">
      <c r="B37" s="1366"/>
      <c r="C37" s="1365"/>
      <c r="D37" s="1364"/>
      <c r="E37" s="1331"/>
      <c r="F37" s="1331"/>
      <c r="G37" s="1350"/>
      <c r="H37" s="1350"/>
      <c r="I37" s="1350"/>
      <c r="J37" s="1350"/>
    </row>
    <row r="38" spans="2:13" ht="11.25" customHeight="1" x14ac:dyDescent="0.2">
      <c r="B38" s="1361" t="s">
        <v>1466</v>
      </c>
      <c r="C38" s="1363"/>
      <c r="D38" s="1363"/>
      <c r="E38" s="1363"/>
      <c r="F38" s="1363"/>
      <c r="G38" s="1363"/>
      <c r="H38" s="1363"/>
      <c r="I38" s="1360"/>
      <c r="J38" s="1360"/>
      <c r="K38" s="1360"/>
      <c r="L38" s="1360"/>
      <c r="M38" s="1360"/>
    </row>
    <row r="39" spans="2:13" ht="11.25" customHeight="1" x14ac:dyDescent="0.2">
      <c r="B39" s="1362" t="s">
        <v>2065</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1465</v>
      </c>
      <c r="C41" s="1360"/>
      <c r="D41" s="1360"/>
      <c r="E41" s="1360"/>
      <c r="F41" s="1360"/>
      <c r="G41" s="1360"/>
      <c r="H41" s="1360"/>
      <c r="I41" s="1360"/>
      <c r="J41" s="1360"/>
      <c r="K41" s="1360"/>
      <c r="L41" s="1360"/>
      <c r="M41" s="1360"/>
    </row>
    <row r="42" spans="2:13" ht="11.25" customHeight="1" x14ac:dyDescent="0.2">
      <c r="B42" s="1355" t="s">
        <v>2066</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6" t="s">
        <v>1940</v>
      </c>
      <c r="C44" s="1358"/>
      <c r="D44" s="1357"/>
      <c r="E44" s="1355"/>
      <c r="F44" s="1355"/>
      <c r="G44" s="1355"/>
      <c r="H44" s="1355"/>
      <c r="I44" s="1355"/>
      <c r="J44" s="1355"/>
      <c r="K44" s="1356"/>
      <c r="L44" s="1356"/>
      <c r="M44" s="1355"/>
    </row>
    <row r="45" spans="2:13" ht="3.95" customHeight="1" x14ac:dyDescent="0.2">
      <c r="B45" s="2046"/>
      <c r="C45" s="1358"/>
      <c r="D45" s="1357"/>
      <c r="E45" s="1355"/>
      <c r="F45" s="1355"/>
      <c r="G45" s="1355"/>
      <c r="H45" s="1355"/>
      <c r="I45" s="1355"/>
      <c r="J45" s="1355"/>
      <c r="K45" s="1356"/>
      <c r="L45" s="1356"/>
      <c r="M45" s="1355"/>
    </row>
    <row r="46" spans="2:13" ht="11.25" customHeight="1" x14ac:dyDescent="0.2">
      <c r="B46" s="1917" t="s">
        <v>1900</v>
      </c>
      <c r="C46" s="1358"/>
      <c r="D46" s="1357"/>
      <c r="E46" s="1355"/>
      <c r="F46" s="1355"/>
      <c r="G46" s="1355"/>
      <c r="H46" s="1355"/>
      <c r="I46" s="1355"/>
      <c r="J46" s="1355"/>
      <c r="K46" s="1356"/>
      <c r="L46" s="1356"/>
      <c r="M46" s="1355"/>
    </row>
    <row r="47" spans="2:13" ht="11.25" customHeight="1" x14ac:dyDescent="0.2">
      <c r="B47" s="1355" t="s">
        <v>2067</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42&amp;R&amp;8Page 42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27" sqref="J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Galesburg CUSD 205</v>
      </c>
      <c r="C1" s="2545"/>
      <c r="D1" s="2545"/>
      <c r="E1" s="2545"/>
      <c r="F1" s="2545"/>
      <c r="G1" s="2545"/>
      <c r="H1" s="2545"/>
      <c r="I1" s="2545"/>
      <c r="J1" s="2545"/>
      <c r="K1" s="2545"/>
      <c r="L1" s="2545"/>
      <c r="M1" s="2545"/>
    </row>
    <row r="2" spans="2:14" ht="15" x14ac:dyDescent="0.2">
      <c r="B2" s="2546">
        <f>'Single Audit Cover'!E7</f>
        <v>33048205026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2" t="s">
        <v>2167</v>
      </c>
      <c r="C11" s="1377"/>
      <c r="D11" s="1376"/>
      <c r="E11" s="1375"/>
      <c r="F11" s="1375"/>
      <c r="G11" s="1375"/>
      <c r="H11" s="1375"/>
      <c r="I11" s="1375"/>
      <c r="J11" s="1375"/>
      <c r="K11" s="1375"/>
      <c r="L11" s="1375"/>
      <c r="M11" s="1375"/>
    </row>
    <row r="12" spans="2:14" ht="20.100000000000001" customHeight="1" x14ac:dyDescent="0.2">
      <c r="B12" s="2112" t="s">
        <v>2153</v>
      </c>
      <c r="C12" s="1373"/>
      <c r="D12" s="1372"/>
      <c r="E12" s="1371"/>
      <c r="F12" s="1371"/>
      <c r="G12" s="1371"/>
      <c r="H12" s="1371"/>
      <c r="I12" s="1371"/>
      <c r="J12" s="1371"/>
      <c r="K12" s="1371"/>
      <c r="L12" s="1375"/>
      <c r="M12" s="1371"/>
    </row>
    <row r="13" spans="2:14" ht="20.100000000000001" customHeight="1" x14ac:dyDescent="0.2">
      <c r="B13" s="1374" t="s">
        <v>2174</v>
      </c>
      <c r="C13" s="1373">
        <v>84.01</v>
      </c>
      <c r="D13" s="1372" t="s">
        <v>2168</v>
      </c>
      <c r="E13" s="1371">
        <v>2019223</v>
      </c>
      <c r="F13" s="1371">
        <v>39043</v>
      </c>
      <c r="G13" s="1371">
        <v>2019223</v>
      </c>
      <c r="H13" s="1371">
        <v>0</v>
      </c>
      <c r="I13" s="1371">
        <v>39043</v>
      </c>
      <c r="J13" s="1371">
        <v>0</v>
      </c>
      <c r="K13" s="1371">
        <v>0</v>
      </c>
      <c r="L13" s="1375">
        <f t="shared" ref="L13:L24" si="0">+G13+I13+K13</f>
        <v>2058266</v>
      </c>
      <c r="M13" s="1371">
        <v>2235150</v>
      </c>
    </row>
    <row r="14" spans="2:14" ht="20.100000000000001" customHeight="1" x14ac:dyDescent="0.2">
      <c r="B14" s="1374"/>
      <c r="C14" s="1373"/>
      <c r="D14" s="1372" t="s">
        <v>2175</v>
      </c>
      <c r="E14" s="1371">
        <v>0</v>
      </c>
      <c r="F14" s="2113">
        <v>2049855</v>
      </c>
      <c r="G14" s="1371">
        <v>0</v>
      </c>
      <c r="H14" s="1371">
        <v>0</v>
      </c>
      <c r="I14" s="2113">
        <v>2049855</v>
      </c>
      <c r="J14" s="2113">
        <v>0</v>
      </c>
      <c r="K14" s="1371">
        <f>2064819-2049855</f>
        <v>14964</v>
      </c>
      <c r="L14" s="1375">
        <f t="shared" si="0"/>
        <v>2064819</v>
      </c>
      <c r="M14" s="1371">
        <v>2363036</v>
      </c>
    </row>
    <row r="15" spans="2:14" ht="20.100000000000001" customHeight="1" x14ac:dyDescent="0.2">
      <c r="B15" s="1374"/>
      <c r="C15" s="1373"/>
      <c r="D15" s="1372"/>
      <c r="E15" s="1371"/>
      <c r="F15" s="2116">
        <f>SUM(F13:F14)</f>
        <v>2088898</v>
      </c>
      <c r="G15" s="1371"/>
      <c r="H15" s="1371"/>
      <c r="I15" s="2116">
        <f>SUM(I13:I14)</f>
        <v>2088898</v>
      </c>
      <c r="J15" s="2116">
        <f>SUM(J13:J14)</f>
        <v>0</v>
      </c>
      <c r="K15" s="1371"/>
      <c r="L15" s="1375"/>
      <c r="M15" s="1371"/>
    </row>
    <row r="16" spans="2:14" ht="20.100000000000001" customHeight="1" x14ac:dyDescent="0.2">
      <c r="B16" s="1374"/>
      <c r="C16" s="1373"/>
      <c r="D16" s="1372"/>
      <c r="E16" s="1371"/>
      <c r="F16" s="1375"/>
      <c r="G16" s="1371"/>
      <c r="H16" s="1371"/>
      <c r="I16" s="1371"/>
      <c r="J16" s="1371"/>
      <c r="K16" s="1371"/>
      <c r="L16" s="1375"/>
      <c r="M16" s="1371"/>
    </row>
    <row r="17" spans="2:14" ht="20.100000000000001" customHeight="1" x14ac:dyDescent="0.2">
      <c r="B17" s="1374" t="s">
        <v>2193</v>
      </c>
      <c r="C17" s="1373">
        <v>84.01</v>
      </c>
      <c r="D17" s="1372" t="s">
        <v>2169</v>
      </c>
      <c r="E17" s="1371">
        <v>14649</v>
      </c>
      <c r="F17" s="1371">
        <v>0</v>
      </c>
      <c r="G17" s="1371">
        <v>14649</v>
      </c>
      <c r="H17" s="1371">
        <v>0</v>
      </c>
      <c r="I17" s="1371">
        <v>0</v>
      </c>
      <c r="J17" s="1371">
        <v>0</v>
      </c>
      <c r="K17" s="1371">
        <v>0</v>
      </c>
      <c r="L17" s="1375">
        <f t="shared" si="0"/>
        <v>14649</v>
      </c>
      <c r="M17" s="1371">
        <v>14649</v>
      </c>
    </row>
    <row r="18" spans="2:14" ht="20.100000000000001" customHeight="1" x14ac:dyDescent="0.2">
      <c r="B18" s="1374"/>
      <c r="C18" s="1373"/>
      <c r="D18" s="1372" t="s">
        <v>2176</v>
      </c>
      <c r="E18" s="1371">
        <v>0</v>
      </c>
      <c r="F18" s="2113">
        <v>15020</v>
      </c>
      <c r="G18" s="1371">
        <v>0</v>
      </c>
      <c r="H18" s="1371">
        <v>0</v>
      </c>
      <c r="I18" s="2113">
        <v>15020</v>
      </c>
      <c r="J18" s="2113">
        <v>0</v>
      </c>
      <c r="K18" s="1371">
        <v>0</v>
      </c>
      <c r="L18" s="1375">
        <f t="shared" si="0"/>
        <v>15020</v>
      </c>
      <c r="M18" s="1371">
        <v>15020</v>
      </c>
    </row>
    <row r="19" spans="2:14" ht="20.100000000000001" customHeight="1" x14ac:dyDescent="0.2">
      <c r="B19" s="1374"/>
      <c r="C19" s="1373"/>
      <c r="D19" s="1372"/>
      <c r="E19" s="1371"/>
      <c r="F19" s="2113">
        <f>SUM(F17:F18)</f>
        <v>15020</v>
      </c>
      <c r="G19" s="1371"/>
      <c r="H19" s="1371"/>
      <c r="I19" s="2116">
        <f>SUM(I17:I18)</f>
        <v>15020</v>
      </c>
      <c r="J19" s="2116">
        <f>SUM(J17:J18)</f>
        <v>0</v>
      </c>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t="s">
        <v>2170</v>
      </c>
      <c r="C21" s="1373">
        <v>84.010999999999996</v>
      </c>
      <c r="D21" s="1372" t="s">
        <v>2171</v>
      </c>
      <c r="E21" s="1371">
        <v>2007</v>
      </c>
      <c r="F21" s="2113">
        <v>0</v>
      </c>
      <c r="G21" s="1371">
        <v>2007</v>
      </c>
      <c r="H21" s="1371">
        <v>0</v>
      </c>
      <c r="I21" s="2113">
        <v>0</v>
      </c>
      <c r="J21" s="2113">
        <v>0</v>
      </c>
      <c r="K21" s="1371">
        <v>0</v>
      </c>
      <c r="L21" s="1375">
        <f t="shared" si="0"/>
        <v>2007</v>
      </c>
      <c r="M21" s="1371">
        <v>9199</v>
      </c>
    </row>
    <row r="22" spans="2:14" ht="20.100000000000001" customHeight="1" x14ac:dyDescent="0.2">
      <c r="B22" s="1374"/>
      <c r="C22" s="1373"/>
      <c r="D22" s="1372"/>
      <c r="E22" s="1371"/>
      <c r="F22" s="1375"/>
      <c r="G22" s="1371"/>
      <c r="H22" s="1371"/>
      <c r="I22" s="1375"/>
      <c r="J22" s="1375"/>
      <c r="K22" s="1371"/>
      <c r="L22" s="1375"/>
      <c r="M22" s="1371"/>
    </row>
    <row r="23" spans="2:14" ht="20.100000000000001" customHeight="1" x14ac:dyDescent="0.2">
      <c r="B23" s="1374" t="s">
        <v>2172</v>
      </c>
      <c r="C23" s="1373">
        <v>84.027000000000001</v>
      </c>
      <c r="D23" s="1372" t="s">
        <v>2173</v>
      </c>
      <c r="E23" s="1371">
        <v>105944</v>
      </c>
      <c r="F23" s="2120">
        <v>51297</v>
      </c>
      <c r="G23" s="1371">
        <v>105944</v>
      </c>
      <c r="H23" s="1371">
        <v>0</v>
      </c>
      <c r="I23" s="2120">
        <v>51297</v>
      </c>
      <c r="J23" s="2120">
        <v>0</v>
      </c>
      <c r="K23" s="1371">
        <v>0</v>
      </c>
      <c r="L23" s="1375">
        <f t="shared" si="0"/>
        <v>157241</v>
      </c>
      <c r="M23" s="1371" t="s">
        <v>2154</v>
      </c>
    </row>
    <row r="24" spans="2:14" ht="20.100000000000001" customHeight="1" x14ac:dyDescent="0.2">
      <c r="B24" s="1374"/>
      <c r="C24" s="1373"/>
      <c r="D24" s="1372" t="s">
        <v>2194</v>
      </c>
      <c r="E24" s="2118">
        <v>0</v>
      </c>
      <c r="F24" s="2118">
        <v>3531</v>
      </c>
      <c r="G24" s="2118">
        <v>0</v>
      </c>
      <c r="H24" s="2118">
        <v>0</v>
      </c>
      <c r="I24" s="2118">
        <v>3531</v>
      </c>
      <c r="J24" s="2119">
        <v>0</v>
      </c>
      <c r="K24" s="2119">
        <v>0</v>
      </c>
      <c r="L24" s="1375">
        <f t="shared" si="0"/>
        <v>3531</v>
      </c>
      <c r="M24" s="1371" t="s">
        <v>2154</v>
      </c>
    </row>
    <row r="25" spans="2:14" ht="20.100000000000001" customHeight="1" x14ac:dyDescent="0.2">
      <c r="B25" s="1374"/>
      <c r="C25" s="1373"/>
      <c r="D25" s="1372" t="s">
        <v>2177</v>
      </c>
      <c r="E25" s="1371">
        <v>0</v>
      </c>
      <c r="F25" s="2116">
        <v>55485</v>
      </c>
      <c r="G25" s="1371">
        <v>0</v>
      </c>
      <c r="H25" s="1371">
        <v>0</v>
      </c>
      <c r="I25" s="2116">
        <v>55485</v>
      </c>
      <c r="J25" s="2116">
        <v>0</v>
      </c>
      <c r="K25" s="1371">
        <v>0</v>
      </c>
      <c r="L25" s="1375">
        <f t="shared" ref="L25" si="1">+G25+I25+K25</f>
        <v>55485</v>
      </c>
      <c r="M25" s="1371" t="s">
        <v>2154</v>
      </c>
    </row>
    <row r="26" spans="2:14" ht="20.100000000000001" customHeight="1" x14ac:dyDescent="0.2">
      <c r="B26" s="1374"/>
      <c r="C26" s="1373"/>
      <c r="D26" s="1372"/>
      <c r="E26" s="1371"/>
      <c r="F26" s="2113">
        <f>SUM(F23:F25)</f>
        <v>110313</v>
      </c>
      <c r="G26" s="1371"/>
      <c r="H26" s="1371"/>
      <c r="I26" s="2113">
        <f>SUM(I23:I25)</f>
        <v>110313</v>
      </c>
      <c r="J26" s="2113">
        <f>SUM(J23:J25)</f>
        <v>0</v>
      </c>
      <c r="K26" s="1371"/>
      <c r="L26" s="1375"/>
      <c r="M26" s="1371"/>
    </row>
    <row r="27" spans="2:14" ht="20.100000000000001" customHeight="1" x14ac:dyDescent="0.2">
      <c r="B27" s="1374"/>
      <c r="C27" s="1373"/>
      <c r="D27" s="1372"/>
      <c r="E27" s="1371"/>
      <c r="F27" s="1371"/>
      <c r="G27" s="1371"/>
      <c r="H27" s="1371"/>
      <c r="I27" s="1371"/>
      <c r="J27" s="1371"/>
      <c r="K27" s="1371"/>
      <c r="L27" s="1375"/>
      <c r="M27" s="1371"/>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43&amp;R&amp;8Page 43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election activeCell="I17" sqref="I1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Galesburg CUSD 205</v>
      </c>
      <c r="C1" s="2545"/>
      <c r="D1" s="2545"/>
      <c r="E1" s="2545"/>
      <c r="F1" s="2545"/>
      <c r="G1" s="2545"/>
      <c r="H1" s="2545"/>
      <c r="I1" s="2545"/>
      <c r="J1" s="2545"/>
      <c r="K1" s="2545"/>
      <c r="L1" s="2545"/>
      <c r="M1" s="2545"/>
    </row>
    <row r="2" spans="2:14" ht="15" x14ac:dyDescent="0.2">
      <c r="B2" s="2546">
        <f>'Single Audit Cover'!E7</f>
        <v>33048205026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2" t="s">
        <v>2167</v>
      </c>
      <c r="C11" s="1377"/>
      <c r="D11" s="1376"/>
      <c r="E11" s="1375"/>
      <c r="F11" s="1375"/>
      <c r="G11" s="1375"/>
      <c r="H11" s="1375"/>
      <c r="I11" s="1375"/>
      <c r="J11" s="1375"/>
      <c r="K11" s="1375"/>
      <c r="L11" s="1375"/>
      <c r="M11" s="1375"/>
    </row>
    <row r="12" spans="2:14" ht="20.100000000000001" customHeight="1" x14ac:dyDescent="0.2">
      <c r="B12" s="2112" t="s">
        <v>2153</v>
      </c>
      <c r="C12" s="1373"/>
      <c r="D12" s="1372"/>
      <c r="E12" s="1371"/>
      <c r="F12" s="1371"/>
      <c r="G12" s="1371"/>
      <c r="H12" s="1371"/>
      <c r="I12" s="1371"/>
      <c r="J12" s="1371"/>
      <c r="K12" s="1371"/>
      <c r="L12" s="1375"/>
      <c r="M12" s="1371"/>
    </row>
    <row r="13" spans="2:14" ht="20.100000000000001" customHeight="1" x14ac:dyDescent="0.2">
      <c r="B13" s="1374" t="s">
        <v>2178</v>
      </c>
      <c r="C13" s="1373">
        <v>84.367000000000004</v>
      </c>
      <c r="D13" s="1372" t="s">
        <v>2179</v>
      </c>
      <c r="E13" s="1371">
        <v>131093</v>
      </c>
      <c r="F13" s="1371">
        <v>4114</v>
      </c>
      <c r="G13" s="1371">
        <v>131093</v>
      </c>
      <c r="H13" s="1371">
        <v>0</v>
      </c>
      <c r="I13" s="1371">
        <v>4114</v>
      </c>
      <c r="J13" s="1371">
        <v>0</v>
      </c>
      <c r="K13" s="1371">
        <v>0</v>
      </c>
      <c r="L13" s="1375">
        <f t="shared" ref="L13:L25" si="0">+G13+I13+K13</f>
        <v>135207</v>
      </c>
      <c r="M13" s="1371">
        <v>176223</v>
      </c>
    </row>
    <row r="14" spans="2:14" ht="20.100000000000001" customHeight="1" x14ac:dyDescent="0.2">
      <c r="B14" s="1374"/>
      <c r="C14" s="1373"/>
      <c r="D14" s="1372" t="s">
        <v>2179</v>
      </c>
      <c r="E14" s="1371">
        <v>0</v>
      </c>
      <c r="F14" s="2113">
        <v>158245</v>
      </c>
      <c r="G14" s="1371">
        <v>0</v>
      </c>
      <c r="H14" s="1371">
        <v>0</v>
      </c>
      <c r="I14" s="2113">
        <v>158245</v>
      </c>
      <c r="J14" s="1371">
        <v>0</v>
      </c>
      <c r="K14" s="1371">
        <v>17125</v>
      </c>
      <c r="L14" s="1375">
        <f t="shared" si="0"/>
        <v>175370</v>
      </c>
      <c r="M14" s="1371">
        <v>254129</v>
      </c>
    </row>
    <row r="15" spans="2:14" ht="20.100000000000001" customHeight="1" x14ac:dyDescent="0.2">
      <c r="B15" s="1374"/>
      <c r="C15" s="1373"/>
      <c r="D15" s="1372"/>
      <c r="E15" s="1371"/>
      <c r="F15" s="2115">
        <f>SUM(F13:F14)</f>
        <v>162359</v>
      </c>
      <c r="G15" s="1371"/>
      <c r="H15" s="1371"/>
      <c r="I15" s="2115">
        <f>SUM(I13:I14)</f>
        <v>162359</v>
      </c>
      <c r="J15" s="1371"/>
      <c r="K15" s="1371"/>
      <c r="L15" s="1375"/>
      <c r="M15" s="1371"/>
    </row>
    <row r="16" spans="2:14" ht="16.5" customHeight="1" x14ac:dyDescent="0.2">
      <c r="B16" s="1374"/>
      <c r="C16" s="1373"/>
      <c r="D16" s="1372"/>
      <c r="E16" s="1371"/>
      <c r="F16" s="1375"/>
      <c r="G16" s="1371"/>
      <c r="H16" s="1371"/>
      <c r="I16" s="1371"/>
      <c r="J16" s="1371"/>
      <c r="K16" s="1371"/>
      <c r="L16" s="1375"/>
      <c r="M16" s="1371"/>
    </row>
    <row r="17" spans="2:14" ht="20.100000000000001" customHeight="1" x14ac:dyDescent="0.2">
      <c r="B17" s="2112" t="s">
        <v>2180</v>
      </c>
      <c r="C17" s="1373"/>
      <c r="D17" s="1372"/>
      <c r="E17" s="1371"/>
      <c r="F17" s="2113">
        <f>F15+' SEFA (2)'!F26+' SEFA (2)'!F21+' SEFA (2)'!F19+' SEFA (2)'!F15+' SEFA'!F29</f>
        <v>4056112</v>
      </c>
      <c r="G17" s="1371"/>
      <c r="H17" s="1371"/>
      <c r="I17" s="2113">
        <f>I15+' SEFA (2)'!I26+' SEFA (2)'!I21+' SEFA (2)'!I19+' SEFA (2)'!I15+' SEFA'!I29</f>
        <v>4056112</v>
      </c>
      <c r="J17" s="1371"/>
      <c r="K17" s="1371"/>
      <c r="L17" s="1375"/>
      <c r="M17" s="1371"/>
    </row>
    <row r="18" spans="2:14" ht="20.100000000000001" customHeight="1" x14ac:dyDescent="0.2">
      <c r="B18" s="1374"/>
      <c r="C18" s="1373"/>
      <c r="D18" s="1372"/>
      <c r="E18" s="1371"/>
      <c r="F18" s="1375"/>
      <c r="G18" s="1371"/>
      <c r="H18" s="1371"/>
      <c r="I18" s="1371"/>
      <c r="J18" s="1371"/>
      <c r="K18" s="1371"/>
      <c r="L18" s="1375"/>
      <c r="M18" s="1371"/>
    </row>
    <row r="19" spans="2:14" ht="20.100000000000001" customHeight="1" x14ac:dyDescent="0.2">
      <c r="B19" s="2111" t="s">
        <v>2181</v>
      </c>
      <c r="C19" s="1377"/>
      <c r="D19" s="1376"/>
      <c r="E19" s="1371"/>
      <c r="F19" s="1371"/>
      <c r="G19" s="1371"/>
      <c r="H19" s="1371"/>
      <c r="I19" s="1371"/>
      <c r="J19" s="1371"/>
      <c r="K19" s="1371"/>
      <c r="L19" s="1375"/>
      <c r="M19" s="1371"/>
    </row>
    <row r="20" spans="2:14" ht="20.100000000000001" customHeight="1" x14ac:dyDescent="0.2">
      <c r="B20" s="1374" t="s">
        <v>2182</v>
      </c>
      <c r="C20" s="1377">
        <v>84.027000000000001</v>
      </c>
      <c r="D20" s="1376" t="s">
        <v>2183</v>
      </c>
      <c r="E20" s="1371">
        <v>13219</v>
      </c>
      <c r="F20" s="1371"/>
      <c r="G20" s="1371">
        <v>13219</v>
      </c>
      <c r="H20" s="1371">
        <v>0</v>
      </c>
      <c r="I20" s="1371"/>
      <c r="J20" s="1371">
        <v>0</v>
      </c>
      <c r="K20" s="1371">
        <v>0</v>
      </c>
      <c r="L20" s="1375">
        <f t="shared" si="0"/>
        <v>13219</v>
      </c>
      <c r="M20" s="1371" t="s">
        <v>2154</v>
      </c>
    </row>
    <row r="21" spans="2:14" ht="20.100000000000001" customHeight="1" x14ac:dyDescent="0.2">
      <c r="B21" s="1374"/>
      <c r="C21" s="1373"/>
      <c r="D21" s="1376" t="s">
        <v>2185</v>
      </c>
      <c r="E21" s="1371">
        <v>0</v>
      </c>
      <c r="F21" s="2113">
        <v>7428</v>
      </c>
      <c r="G21" s="1371">
        <v>0</v>
      </c>
      <c r="H21" s="1371">
        <v>0</v>
      </c>
      <c r="I21" s="2113">
        <v>7428</v>
      </c>
      <c r="J21" s="1371">
        <v>0</v>
      </c>
      <c r="K21" s="1371">
        <v>0</v>
      </c>
      <c r="L21" s="1375">
        <f t="shared" si="0"/>
        <v>7428</v>
      </c>
      <c r="M21" s="1371" t="s">
        <v>2154</v>
      </c>
    </row>
    <row r="22" spans="2:14" ht="20.100000000000001" customHeight="1" x14ac:dyDescent="0.2">
      <c r="B22" s="1374"/>
      <c r="C22" s="1373"/>
      <c r="D22" s="1372"/>
      <c r="E22" s="1371"/>
      <c r="F22" s="2116">
        <f>SUM(F20:F21)</f>
        <v>7428</v>
      </c>
      <c r="G22" s="1371"/>
      <c r="H22" s="1371"/>
      <c r="I22" s="2116">
        <f>SUM(I20:I21)</f>
        <v>7428</v>
      </c>
      <c r="J22" s="1371"/>
      <c r="K22" s="1371"/>
      <c r="L22" s="1375"/>
      <c r="M22" s="1371"/>
    </row>
    <row r="23" spans="2:14" ht="16.5" customHeight="1" x14ac:dyDescent="0.2">
      <c r="B23" s="1374"/>
      <c r="C23" s="1373"/>
      <c r="D23" s="1372"/>
      <c r="E23" s="1371"/>
      <c r="F23" s="1375"/>
      <c r="G23" s="1371"/>
      <c r="H23" s="1371"/>
      <c r="I23" s="1371"/>
      <c r="J23" s="1371"/>
      <c r="K23" s="1371"/>
      <c r="L23" s="1375"/>
      <c r="M23" s="1371"/>
    </row>
    <row r="24" spans="2:14" ht="20.100000000000001" customHeight="1" x14ac:dyDescent="0.2">
      <c r="B24" s="2111" t="s">
        <v>2186</v>
      </c>
      <c r="C24" s="1373"/>
      <c r="D24" s="1372"/>
      <c r="E24" s="1371"/>
      <c r="F24" s="1371"/>
      <c r="G24" s="1371"/>
      <c r="H24" s="1371"/>
      <c r="I24" s="1371"/>
      <c r="J24" s="1371"/>
      <c r="K24" s="1371"/>
      <c r="L24" s="1375"/>
      <c r="M24" s="1371"/>
    </row>
    <row r="25" spans="2:14" ht="20.100000000000001" customHeight="1" x14ac:dyDescent="0.2">
      <c r="B25" s="1374" t="s">
        <v>2187</v>
      </c>
      <c r="C25" s="1373">
        <v>84.366</v>
      </c>
      <c r="D25" s="1372">
        <v>4936</v>
      </c>
      <c r="E25" s="1371">
        <v>0</v>
      </c>
      <c r="F25" s="2113">
        <v>13549</v>
      </c>
      <c r="G25" s="1371">
        <v>0</v>
      </c>
      <c r="H25" s="1371">
        <v>0</v>
      </c>
      <c r="I25" s="2113">
        <v>13549</v>
      </c>
      <c r="J25" s="1371">
        <v>0</v>
      </c>
      <c r="K25" s="1371">
        <v>0</v>
      </c>
      <c r="L25" s="1375">
        <f t="shared" si="0"/>
        <v>13549</v>
      </c>
      <c r="M25" s="1371" t="s">
        <v>2154</v>
      </c>
    </row>
    <row r="26" spans="2:14" ht="20.100000000000001" customHeight="1" x14ac:dyDescent="0.2">
      <c r="B26" s="1374"/>
      <c r="C26" s="1373"/>
      <c r="D26" s="1372"/>
      <c r="E26" s="1371"/>
      <c r="F26" s="1375"/>
      <c r="G26" s="1371"/>
      <c r="H26" s="1371"/>
      <c r="I26" s="1375"/>
      <c r="J26" s="1371"/>
      <c r="K26" s="1371"/>
      <c r="L26" s="1375"/>
      <c r="M26" s="1371"/>
    </row>
    <row r="27" spans="2:14" ht="20.100000000000001" customHeight="1" x14ac:dyDescent="0.2">
      <c r="B27" s="2114" t="s">
        <v>2184</v>
      </c>
      <c r="C27" s="1373"/>
      <c r="D27" s="1372"/>
      <c r="E27" s="1371"/>
      <c r="F27" s="2113">
        <f>F17+F22+F25</f>
        <v>4077089</v>
      </c>
      <c r="G27" s="1371"/>
      <c r="H27" s="1371"/>
      <c r="I27" s="2113">
        <f>I17+I22+I25</f>
        <v>4077089</v>
      </c>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44&amp;R&amp;8Page 44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6" sqref="A26:XFD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Galesburg CUSD 205</v>
      </c>
      <c r="C1" s="2545"/>
      <c r="D1" s="2545"/>
      <c r="E1" s="2545"/>
      <c r="F1" s="2545"/>
      <c r="G1" s="2545"/>
      <c r="H1" s="2545"/>
      <c r="I1" s="2545"/>
      <c r="J1" s="2545"/>
      <c r="K1" s="2545"/>
      <c r="L1" s="2545"/>
      <c r="M1" s="2545"/>
    </row>
    <row r="2" spans="2:14" ht="15" x14ac:dyDescent="0.2">
      <c r="B2" s="2546">
        <f>'Single Audit Cover'!E7</f>
        <v>33048205026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1" t="s">
        <v>2188</v>
      </c>
      <c r="C11" s="1373"/>
      <c r="D11" s="1373"/>
      <c r="E11" s="1375"/>
      <c r="F11" s="1375"/>
      <c r="G11" s="1375"/>
      <c r="H11" s="1375"/>
      <c r="I11" s="1375"/>
      <c r="J11" s="1375"/>
      <c r="K11" s="1375"/>
      <c r="L11" s="1375"/>
      <c r="M11" s="1375"/>
    </row>
    <row r="12" spans="2:14" ht="20.100000000000001" customHeight="1" x14ac:dyDescent="0.2">
      <c r="B12" s="2112" t="s">
        <v>2189</v>
      </c>
      <c r="C12" s="1373"/>
      <c r="D12" s="1373"/>
      <c r="E12" s="1371"/>
      <c r="F12" s="1371"/>
      <c r="G12" s="1371"/>
      <c r="H12" s="1371"/>
      <c r="I12" s="1371"/>
      <c r="J12" s="1371"/>
      <c r="K12" s="1371"/>
      <c r="L12" s="1375"/>
      <c r="M12" s="1371"/>
    </row>
    <row r="13" spans="2:14" ht="20.100000000000001" customHeight="1" x14ac:dyDescent="0.2">
      <c r="B13" s="1331" t="s">
        <v>2190</v>
      </c>
      <c r="C13" s="1373">
        <v>93.778000000000006</v>
      </c>
      <c r="D13" s="1372">
        <v>2016</v>
      </c>
      <c r="E13" s="1371">
        <v>21324</v>
      </c>
      <c r="F13" s="1371">
        <v>6282</v>
      </c>
      <c r="G13" s="1371">
        <v>21324</v>
      </c>
      <c r="H13" s="1371">
        <v>0</v>
      </c>
      <c r="I13" s="1371">
        <v>6282</v>
      </c>
      <c r="J13" s="1371">
        <v>0</v>
      </c>
      <c r="K13" s="1371">
        <v>0</v>
      </c>
      <c r="L13" s="1375">
        <f t="shared" ref="L13:L14" si="0">+G13+I13+K13</f>
        <v>27606</v>
      </c>
      <c r="M13" s="1371" t="s">
        <v>2154</v>
      </c>
    </row>
    <row r="14" spans="2:14" ht="20.100000000000001" customHeight="1" x14ac:dyDescent="0.2">
      <c r="B14" s="1374"/>
      <c r="C14" s="1373"/>
      <c r="D14" s="1372">
        <v>2017</v>
      </c>
      <c r="E14" s="1371">
        <v>0</v>
      </c>
      <c r="F14" s="2113">
        <v>19857</v>
      </c>
      <c r="G14" s="1371">
        <v>0</v>
      </c>
      <c r="H14" s="1371">
        <v>0</v>
      </c>
      <c r="I14" s="2113">
        <v>19857</v>
      </c>
      <c r="J14" s="1371">
        <v>0</v>
      </c>
      <c r="K14" s="1371">
        <v>0</v>
      </c>
      <c r="L14" s="1375">
        <f t="shared" si="0"/>
        <v>19857</v>
      </c>
      <c r="M14" s="1371" t="s">
        <v>2154</v>
      </c>
    </row>
    <row r="15" spans="2:14" ht="20.100000000000001" customHeight="1" x14ac:dyDescent="0.2">
      <c r="B15" s="1331" t="s">
        <v>2191</v>
      </c>
      <c r="C15" s="1373"/>
      <c r="D15" s="1372"/>
      <c r="E15" s="1371"/>
      <c r="F15" s="2115">
        <f>SUM(F13:F14)</f>
        <v>26139</v>
      </c>
      <c r="G15" s="1371"/>
      <c r="H15" s="1371"/>
      <c r="I15" s="2115">
        <f>SUM(I13:I14)</f>
        <v>26139</v>
      </c>
      <c r="J15" s="1371"/>
      <c r="K15" s="1371"/>
      <c r="L15" s="1375"/>
      <c r="M15" s="1371"/>
    </row>
    <row r="16" spans="2:14" ht="20.100000000000001" customHeight="1" x14ac:dyDescent="0.2">
      <c r="B16" s="1374"/>
      <c r="C16" s="1373"/>
      <c r="D16" s="1372"/>
      <c r="E16" s="1371"/>
      <c r="F16" s="1375"/>
      <c r="G16" s="1371"/>
      <c r="H16" s="1371"/>
      <c r="I16" s="1371"/>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thickBot="1" x14ac:dyDescent="0.25">
      <c r="B18" s="2112" t="s">
        <v>2192</v>
      </c>
      <c r="C18" s="1373"/>
      <c r="D18" s="1372"/>
      <c r="E18" s="1371"/>
      <c r="F18" s="2121">
        <f>F15+' SEFA (3)'!F27</f>
        <v>4103228</v>
      </c>
      <c r="G18" s="1371"/>
      <c r="H18" s="1371"/>
      <c r="I18" s="2121">
        <f>I15+' SEFA (3)'!I27</f>
        <v>4103228</v>
      </c>
      <c r="J18" s="1371"/>
      <c r="K18" s="1371"/>
      <c r="L18" s="1375"/>
      <c r="M18" s="1371"/>
    </row>
    <row r="19" spans="2:14" ht="20.100000000000001" customHeight="1" thickTop="1" x14ac:dyDescent="0.2">
      <c r="B19" s="2111"/>
      <c r="C19" s="1373"/>
      <c r="D19" s="1372"/>
      <c r="E19" s="1371"/>
      <c r="F19" s="1375"/>
      <c r="G19" s="1371"/>
      <c r="H19" s="1371"/>
      <c r="I19" s="1375"/>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2111"/>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2114"/>
      <c r="C26" s="1373"/>
      <c r="D26" s="1372"/>
      <c r="E26" s="1371"/>
      <c r="F26" s="1371"/>
      <c r="G26" s="1371"/>
      <c r="H26" s="1371"/>
      <c r="I26" s="1371"/>
      <c r="J26" s="1371"/>
      <c r="K26" s="1371"/>
      <c r="L26" s="1375"/>
      <c r="M26" s="1371"/>
      <c r="N26" s="1367"/>
    </row>
    <row r="27" spans="2:14" ht="12.75" customHeight="1" x14ac:dyDescent="0.2">
      <c r="B27" s="2037"/>
      <c r="C27" s="2038"/>
      <c r="D27" s="2039"/>
      <c r="E27" s="2040"/>
      <c r="F27" s="2040"/>
      <c r="G27" s="2040"/>
      <c r="H27" s="2040"/>
      <c r="I27" s="2040"/>
      <c r="J27" s="2040"/>
      <c r="K27" s="2040"/>
      <c r="L27" s="2040"/>
      <c r="M27" s="2040"/>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2064</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1946</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2065</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2066</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1940</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1900</v>
      </c>
      <c r="C44" s="1358"/>
      <c r="D44" s="1357"/>
      <c r="E44" s="1355"/>
      <c r="F44" s="1355"/>
      <c r="G44" s="1355"/>
      <c r="H44" s="1355"/>
      <c r="I44" s="1355"/>
      <c r="J44" s="1355"/>
      <c r="K44" s="1356"/>
      <c r="L44" s="1356"/>
      <c r="M44" s="1355"/>
    </row>
    <row r="45" spans="2:13" ht="11.25" customHeight="1" x14ac:dyDescent="0.2">
      <c r="B45" s="1355" t="s">
        <v>2067</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45&amp;R&amp;8Page 45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0" t="str">
        <f>'Single Audit Cover'!A7</f>
        <v>Galesburg CUSD 205</v>
      </c>
      <c r="B1" s="2551"/>
      <c r="C1" s="2551"/>
      <c r="D1" s="2551"/>
      <c r="E1" s="1411"/>
    </row>
    <row r="2" spans="1:7" ht="13.5" customHeight="1" x14ac:dyDescent="0.2">
      <c r="A2" s="2552">
        <f>'Single Audit Cover'!E7</f>
        <v>33048205026</v>
      </c>
      <c r="B2" s="2553"/>
      <c r="C2" s="2553"/>
      <c r="D2" s="2553"/>
      <c r="E2" s="1401"/>
    </row>
    <row r="3" spans="1:7" ht="15.75" customHeight="1" x14ac:dyDescent="0.25">
      <c r="A3" s="2554" t="s">
        <v>1494</v>
      </c>
      <c r="B3" s="2555"/>
      <c r="C3" s="2555"/>
      <c r="D3" s="2555"/>
      <c r="E3" s="1410"/>
    </row>
    <row r="4" spans="1:7" ht="13.5" customHeight="1" x14ac:dyDescent="0.25">
      <c r="A4" s="2556" t="str">
        <f>'Single Audit Cover'!A4</f>
        <v>Year Ending June 30, 2017</v>
      </c>
      <c r="B4" s="2557"/>
      <c r="C4" s="2557"/>
      <c r="D4" s="2557"/>
      <c r="E4" s="1410"/>
    </row>
    <row r="5" spans="1:7" ht="8.25" customHeight="1" x14ac:dyDescent="0.2">
      <c r="C5" s="1350"/>
      <c r="D5" s="1350"/>
    </row>
    <row r="6" spans="1:7" ht="13.5" customHeight="1" x14ac:dyDescent="0.2">
      <c r="A6" s="1342" t="s">
        <v>1847</v>
      </c>
      <c r="C6" s="1350"/>
      <c r="D6" s="1350"/>
    </row>
    <row r="7" spans="1:7" ht="60.95" customHeight="1" x14ac:dyDescent="0.2">
      <c r="A7" s="2549" t="s">
        <v>2195</v>
      </c>
      <c r="B7" s="2549"/>
      <c r="C7" s="2549"/>
      <c r="D7" s="2549"/>
      <c r="E7" s="2549"/>
      <c r="F7" s="2549"/>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2105</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21" customHeight="1" x14ac:dyDescent="0.2">
      <c r="A13" s="2549" t="s">
        <v>2196</v>
      </c>
      <c r="B13" s="2549"/>
      <c r="C13" s="2549"/>
      <c r="D13" s="2549"/>
      <c r="E13" s="2549"/>
      <c r="F13" s="2549"/>
    </row>
    <row r="14" spans="1:7" ht="9.75" customHeight="1" x14ac:dyDescent="0.2">
      <c r="C14" s="1338"/>
      <c r="D14" s="1338"/>
    </row>
    <row r="15" spans="1:7" ht="13.5" customHeight="1" x14ac:dyDescent="0.2">
      <c r="C15" s="1738" t="s">
        <v>1493</v>
      </c>
      <c r="D15" s="2559" t="s">
        <v>1492</v>
      </c>
      <c r="E15" s="2559"/>
      <c r="F15" s="2559"/>
    </row>
    <row r="16" spans="1:7" ht="13.5" customHeight="1" x14ac:dyDescent="0.2">
      <c r="A16" s="1370"/>
      <c r="B16" s="1342" t="s">
        <v>1491</v>
      </c>
      <c r="C16" s="1738" t="s">
        <v>1490</v>
      </c>
      <c r="D16" s="2560" t="s">
        <v>2069</v>
      </c>
      <c r="E16" s="2560"/>
      <c r="F16" s="2560"/>
    </row>
    <row r="17" spans="1:6" ht="20.45" customHeight="1" x14ac:dyDescent="0.2">
      <c r="A17" s="2049"/>
      <c r="B17" s="2050"/>
      <c r="C17" s="1963"/>
      <c r="D17" s="2558"/>
      <c r="E17" s="2558"/>
      <c r="F17" s="2558"/>
    </row>
    <row r="18" spans="1:6" ht="20.65" customHeight="1" x14ac:dyDescent="0.2">
      <c r="A18" s="2049"/>
      <c r="B18" s="2122" t="s">
        <v>2197</v>
      </c>
      <c r="C18" s="1963"/>
      <c r="D18" s="2558"/>
      <c r="E18" s="2558"/>
      <c r="F18" s="2558"/>
    </row>
    <row r="19" spans="1:6" ht="20.65" customHeight="1" x14ac:dyDescent="0.2">
      <c r="A19" s="2049"/>
      <c r="B19" s="2050"/>
      <c r="C19" s="1963"/>
      <c r="D19" s="2558"/>
      <c r="E19" s="2558"/>
      <c r="F19" s="2558"/>
    </row>
    <row r="20" spans="1:6" ht="20.65" customHeight="1" x14ac:dyDescent="0.2">
      <c r="A20" s="2049"/>
      <c r="B20" s="2050"/>
      <c r="C20" s="1963"/>
      <c r="D20" s="2558"/>
      <c r="E20" s="2558"/>
      <c r="F20" s="2558"/>
    </row>
    <row r="21" spans="1:6" ht="20.65" customHeight="1" x14ac:dyDescent="0.2">
      <c r="A21" s="2049"/>
      <c r="B21" s="2050"/>
      <c r="C21" s="1963"/>
      <c r="D21" s="2558"/>
      <c r="E21" s="2558"/>
      <c r="F21" s="2558"/>
    </row>
    <row r="22" spans="1:6" ht="20.65" customHeight="1" x14ac:dyDescent="0.2">
      <c r="A22" s="2049"/>
      <c r="B22" s="2050"/>
      <c r="C22" s="1963"/>
      <c r="D22" s="2558"/>
      <c r="E22" s="2558"/>
      <c r="F22" s="2558"/>
    </row>
    <row r="23" spans="1:6" ht="20.65" customHeight="1" x14ac:dyDescent="0.2">
      <c r="A23" s="2049"/>
      <c r="B23" s="2050"/>
      <c r="C23" s="1963"/>
      <c r="D23" s="2558"/>
      <c r="E23" s="2558"/>
      <c r="F23" s="2558"/>
    </row>
    <row r="24" spans="1:6" ht="20.65" customHeight="1" x14ac:dyDescent="0.2">
      <c r="A24" s="2049"/>
      <c r="B24" s="2050"/>
      <c r="C24" s="1963"/>
      <c r="D24" s="2558"/>
      <c r="E24" s="2558"/>
      <c r="F24" s="2558"/>
    </row>
    <row r="25" spans="1:6" ht="20.65" customHeight="1" x14ac:dyDescent="0.2">
      <c r="A25" s="2049"/>
      <c r="B25" s="2050"/>
      <c r="C25" s="1963"/>
      <c r="D25" s="2558"/>
      <c r="E25" s="2558"/>
      <c r="F25" s="2558"/>
    </row>
    <row r="26" spans="1:6" ht="20.65" customHeight="1" x14ac:dyDescent="0.2">
      <c r="A26" s="2049"/>
      <c r="B26" s="2050"/>
      <c r="C26" s="1963"/>
      <c r="D26" s="2558"/>
      <c r="E26" s="2558"/>
      <c r="F26" s="2558"/>
    </row>
    <row r="27" spans="1:6" ht="20.65" customHeight="1" x14ac:dyDescent="0.2">
      <c r="A27" s="2049"/>
      <c r="B27" s="2050"/>
      <c r="C27" s="1963"/>
      <c r="D27" s="2558"/>
      <c r="E27" s="2558"/>
      <c r="F27" s="2558"/>
    </row>
    <row r="28" spans="1:6" ht="20.65" customHeight="1" x14ac:dyDescent="0.2">
      <c r="A28" s="2049"/>
      <c r="B28" s="2050"/>
      <c r="C28" s="1963"/>
      <c r="D28" s="2558"/>
      <c r="E28" s="2558"/>
      <c r="F28" s="2558"/>
    </row>
    <row r="29" spans="1:6" ht="20.65" customHeight="1" x14ac:dyDescent="0.2">
      <c r="A29" s="2049"/>
      <c r="B29" s="2050"/>
      <c r="C29" s="1963"/>
      <c r="D29" s="2558"/>
      <c r="E29" s="2558"/>
      <c r="F29" s="2558"/>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62" t="s">
        <v>2070</v>
      </c>
      <c r="B32" s="2562"/>
      <c r="C32" s="2562"/>
      <c r="D32" s="2562"/>
      <c r="E32" s="2562"/>
      <c r="F32" s="2562"/>
    </row>
    <row r="33" spans="1:6" ht="13.5" customHeight="1" x14ac:dyDescent="0.2">
      <c r="A33" s="1481" t="s">
        <v>1754</v>
      </c>
      <c r="B33" s="1674"/>
      <c r="C33" s="1677">
        <v>164677</v>
      </c>
      <c r="D33" s="1676"/>
      <c r="E33" s="1405"/>
    </row>
    <row r="34" spans="1:6" ht="13.5" customHeight="1" x14ac:dyDescent="0.2">
      <c r="A34" s="1481" t="s">
        <v>1755</v>
      </c>
      <c r="B34" s="1674"/>
      <c r="C34" s="1678">
        <v>0</v>
      </c>
      <c r="D34" s="1676" t="s">
        <v>2071</v>
      </c>
      <c r="E34" s="2563">
        <f>+C33+C34</f>
        <v>164677</v>
      </c>
      <c r="F34" s="2564"/>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v>0</v>
      </c>
      <c r="D38" s="1676"/>
      <c r="E38" s="1405"/>
    </row>
    <row r="39" spans="1:6" ht="14.25" customHeight="1" x14ac:dyDescent="0.2">
      <c r="A39" s="1481"/>
      <c r="B39" s="1674" t="s">
        <v>1757</v>
      </c>
      <c r="C39" s="1680">
        <v>0</v>
      </c>
      <c r="D39" s="1676"/>
      <c r="E39" s="1405"/>
    </row>
    <row r="40" spans="1:6" ht="14.25" customHeight="1" x14ac:dyDescent="0.2">
      <c r="A40" s="1481"/>
      <c r="B40" s="1674" t="s">
        <v>1758</v>
      </c>
      <c r="C40" s="1680">
        <v>0</v>
      </c>
      <c r="D40" s="1676"/>
      <c r="E40" s="1405"/>
    </row>
    <row r="41" spans="1:6" ht="14.25" customHeight="1" x14ac:dyDescent="0.2">
      <c r="A41" s="1481"/>
      <c r="B41" s="1674" t="s">
        <v>1759</v>
      </c>
      <c r="C41" s="1680">
        <v>0</v>
      </c>
      <c r="D41" s="1676"/>
      <c r="E41" s="1405"/>
    </row>
    <row r="42" spans="1:6" ht="14.25" customHeight="1" x14ac:dyDescent="0.2">
      <c r="A42" s="1481" t="s">
        <v>1760</v>
      </c>
      <c r="B42" s="1674"/>
      <c r="C42" s="1680">
        <v>0</v>
      </c>
      <c r="D42" s="1676"/>
      <c r="E42" s="1405"/>
    </row>
    <row r="43" spans="1:6" ht="14.25" customHeight="1" x14ac:dyDescent="0.2">
      <c r="A43" s="1481" t="s">
        <v>1761</v>
      </c>
      <c r="B43" s="1674"/>
      <c r="C43" s="1681" t="s">
        <v>442</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65" t="s">
        <v>2073</v>
      </c>
      <c r="C49" s="2565"/>
      <c r="D49" s="2565"/>
      <c r="E49" s="1401"/>
    </row>
    <row r="50" spans="1:5" s="1355" customFormat="1" ht="3.75" customHeight="1" x14ac:dyDescent="0.2">
      <c r="A50" s="1402"/>
      <c r="B50" s="2055"/>
      <c r="C50" s="2055"/>
      <c r="D50" s="2055"/>
      <c r="E50" s="1401"/>
    </row>
    <row r="51" spans="1:5" s="1355" customFormat="1" ht="20.25" customHeight="1" x14ac:dyDescent="0.2">
      <c r="A51" s="1400">
        <v>6</v>
      </c>
      <c r="B51" s="2561" t="s">
        <v>1941</v>
      </c>
      <c r="C51" s="2561"/>
      <c r="D51" s="2561"/>
    </row>
    <row r="52" spans="1:5" ht="14.25" customHeight="1" x14ac:dyDescent="0.2">
      <c r="A52" s="1400"/>
      <c r="B52" s="2561"/>
      <c r="C52" s="2561"/>
      <c r="D52" s="256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46&amp;R&amp;8Page 46</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I51" sqref="I5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0" t="str">
        <f>'Single Audit Cover'!A7</f>
        <v>Galesburg CUSD 205</v>
      </c>
      <c r="C1" s="2571"/>
      <c r="D1" s="2571"/>
      <c r="E1" s="2571"/>
      <c r="F1" s="2571"/>
      <c r="G1" s="2571"/>
      <c r="H1" s="2571"/>
      <c r="I1" s="2571"/>
      <c r="J1" s="1438"/>
    </row>
    <row r="2" spans="2:10" s="1350" customFormat="1" ht="12.75" customHeight="1" x14ac:dyDescent="0.2">
      <c r="B2" s="2572">
        <f>'Single Audit Cover'!E7</f>
        <v>33048205026</v>
      </c>
      <c r="C2" s="2573"/>
      <c r="D2" s="2573"/>
      <c r="E2" s="2573"/>
      <c r="F2" s="2573"/>
      <c r="G2" s="2573"/>
      <c r="H2" s="2573"/>
      <c r="I2" s="2573"/>
      <c r="J2" s="1438"/>
    </row>
    <row r="3" spans="2:10" s="1350" customFormat="1" ht="12.75" customHeight="1" x14ac:dyDescent="0.2">
      <c r="B3" s="2574" t="s">
        <v>1512</v>
      </c>
      <c r="C3" s="2557"/>
      <c r="D3" s="2557"/>
      <c r="E3" s="2557"/>
      <c r="F3" s="2557"/>
      <c r="G3" s="2557"/>
      <c r="H3" s="2557"/>
      <c r="I3" s="2557"/>
      <c r="J3" s="1437"/>
    </row>
    <row r="4" spans="2:10" s="1350" customFormat="1" ht="12.75" customHeight="1" x14ac:dyDescent="0.2">
      <c r="B4" s="2574" t="str">
        <f>'Single Audit Cover'!A4</f>
        <v>Year Ending June 30, 2017</v>
      </c>
      <c r="C4" s="2557"/>
      <c r="D4" s="2557"/>
      <c r="E4" s="2557"/>
      <c r="F4" s="2557"/>
      <c r="G4" s="2557"/>
      <c r="H4" s="2557"/>
      <c r="I4" s="255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4" t="s">
        <v>1511</v>
      </c>
      <c r="C7" s="2557"/>
      <c r="D7" s="2557"/>
      <c r="E7" s="2557"/>
      <c r="F7" s="2557"/>
      <c r="G7" s="2557"/>
      <c r="H7" s="2557"/>
      <c r="I7" s="255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5" t="s">
        <v>2198</v>
      </c>
      <c r="D11" s="2575"/>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2105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2105</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2105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2105</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2105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6" t="s">
        <v>2199</v>
      </c>
      <c r="E29" s="2576"/>
      <c r="F29" s="2576"/>
      <c r="G29" s="2576"/>
      <c r="H29" s="2576"/>
      <c r="I29" s="2576"/>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2105</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7" t="s">
        <v>1499</v>
      </c>
      <c r="D37" s="2578"/>
      <c r="E37" s="2578"/>
      <c r="F37" s="2579"/>
      <c r="G37" s="2577" t="s">
        <v>2076</v>
      </c>
      <c r="H37" s="2578"/>
      <c r="I37" s="2579"/>
    </row>
    <row r="38" spans="2:9" ht="16.5" customHeight="1" x14ac:dyDescent="0.2">
      <c r="B38" s="2062">
        <v>84.01</v>
      </c>
      <c r="C38" s="2566" t="s">
        <v>1069</v>
      </c>
      <c r="D38" s="2567"/>
      <c r="E38" s="2567"/>
      <c r="F38" s="2568"/>
      <c r="G38" s="2580">
        <v>2088898</v>
      </c>
      <c r="H38" s="2581"/>
      <c r="I38" s="2582"/>
    </row>
    <row r="39" spans="2:9" ht="16.5" customHeight="1" x14ac:dyDescent="0.2">
      <c r="B39" s="2062">
        <v>84.01</v>
      </c>
      <c r="C39" s="2566" t="s">
        <v>2200</v>
      </c>
      <c r="D39" s="2567"/>
      <c r="E39" s="2567"/>
      <c r="F39" s="2568"/>
      <c r="G39" s="2569">
        <v>15020</v>
      </c>
      <c r="H39" s="2569"/>
      <c r="I39" s="2569"/>
    </row>
    <row r="40" spans="2:9" ht="16.5" customHeight="1" x14ac:dyDescent="0.2">
      <c r="B40" s="2062"/>
      <c r="C40" s="2566"/>
      <c r="D40" s="2567"/>
      <c r="E40" s="2567"/>
      <c r="F40" s="2568"/>
      <c r="G40" s="2569"/>
      <c r="H40" s="2569"/>
      <c r="I40" s="2569"/>
    </row>
    <row r="41" spans="2:9" ht="16.5" customHeight="1" x14ac:dyDescent="0.2">
      <c r="B41" s="2062"/>
      <c r="C41" s="2566"/>
      <c r="D41" s="2567"/>
      <c r="E41" s="2567"/>
      <c r="F41" s="2568"/>
      <c r="G41" s="2569"/>
      <c r="H41" s="2569"/>
      <c r="I41" s="2569"/>
    </row>
    <row r="42" spans="2:9" ht="16.5" customHeight="1" x14ac:dyDescent="0.2">
      <c r="B42" s="2062"/>
      <c r="C42" s="2566"/>
      <c r="D42" s="2567"/>
      <c r="E42" s="2567"/>
      <c r="F42" s="2568"/>
      <c r="G42" s="2569"/>
      <c r="H42" s="2569"/>
      <c r="I42" s="2569"/>
    </row>
    <row r="43" spans="2:9" ht="16.5" customHeight="1" x14ac:dyDescent="0.2">
      <c r="B43" s="2062"/>
      <c r="C43" s="2583" t="s">
        <v>2077</v>
      </c>
      <c r="D43" s="2584"/>
      <c r="E43" s="2584"/>
      <c r="F43" s="2585"/>
      <c r="G43" s="2586">
        <f>SUM(G38:I42)</f>
        <v>2103918</v>
      </c>
      <c r="H43" s="2586"/>
      <c r="I43" s="2586"/>
    </row>
    <row r="44" spans="2:9" ht="12.75" customHeight="1" x14ac:dyDescent="0.2"/>
    <row r="45" spans="2:9" ht="12.75" customHeight="1" x14ac:dyDescent="0.2">
      <c r="B45" s="1430" t="s">
        <v>2078</v>
      </c>
      <c r="D45" s="2587">
        <v>4103228</v>
      </c>
      <c r="E45" s="2588"/>
    </row>
    <row r="46" spans="2:9" ht="5.25" customHeight="1" x14ac:dyDescent="0.2">
      <c r="B46" s="2063"/>
      <c r="D46" s="2064"/>
      <c r="E46" s="2065"/>
    </row>
    <row r="47" spans="2:9" ht="12.75" customHeight="1" x14ac:dyDescent="0.2">
      <c r="B47" s="1355" t="s">
        <v>2079</v>
      </c>
      <c r="C47" s="1355"/>
      <c r="D47" s="2066">
        <f>+G43/D45</f>
        <v>0.51274703721070336</v>
      </c>
      <c r="E47" s="2067"/>
      <c r="F47" s="2068"/>
      <c r="I47" s="2069"/>
    </row>
    <row r="48" spans="2:9" ht="9.9499999999999993" customHeight="1" x14ac:dyDescent="0.2"/>
    <row r="49" spans="1:9" x14ac:dyDescent="0.2">
      <c r="B49" s="1358" t="s">
        <v>1498</v>
      </c>
      <c r="C49" s="1370"/>
      <c r="D49" s="1370"/>
      <c r="E49" s="2589">
        <v>750000</v>
      </c>
      <c r="F49" s="2589"/>
      <c r="G49" s="2589"/>
      <c r="H49" s="1404"/>
    </row>
    <row r="51" spans="1:9" ht="13.5" customHeight="1" x14ac:dyDescent="0.2">
      <c r="B51" s="1358" t="s">
        <v>1497</v>
      </c>
      <c r="C51" s="1370"/>
      <c r="E51" s="1418" t="s">
        <v>2105</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47&amp;R&amp;8Page 47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0" t="str">
        <f>'Single Audit Cover'!A7</f>
        <v>Galesburg CUSD 205</v>
      </c>
      <c r="C1" s="2570"/>
      <c r="D1" s="2570"/>
      <c r="E1" s="2570"/>
      <c r="F1" s="2570"/>
      <c r="G1" s="2570"/>
      <c r="H1" s="2570"/>
      <c r="I1" s="2570"/>
      <c r="J1" s="2570"/>
      <c r="K1" s="2570"/>
      <c r="L1" s="1471"/>
      <c r="M1" s="1471"/>
    </row>
    <row r="2" spans="1:13" ht="12" customHeight="1" x14ac:dyDescent="0.2">
      <c r="B2" s="2572">
        <f>'Single Audit Cover'!E7</f>
        <v>33048205026</v>
      </c>
      <c r="C2" s="2572"/>
      <c r="D2" s="2572"/>
      <c r="E2" s="2572"/>
      <c r="F2" s="2572"/>
      <c r="G2" s="2572"/>
      <c r="H2" s="2572"/>
      <c r="I2" s="2572"/>
      <c r="J2" s="2572"/>
      <c r="K2" s="2572"/>
      <c r="L2" s="1470"/>
      <c r="M2" s="1469"/>
    </row>
    <row r="3" spans="1:13" ht="10.35" customHeight="1" x14ac:dyDescent="0.2">
      <c r="B3" s="2556" t="s">
        <v>1512</v>
      </c>
      <c r="C3" s="2556"/>
      <c r="D3" s="2556"/>
      <c r="E3" s="2556"/>
      <c r="F3" s="2556"/>
      <c r="G3" s="2556"/>
      <c r="H3" s="2556"/>
      <c r="I3" s="2556"/>
      <c r="J3" s="2556"/>
      <c r="K3" s="2556"/>
      <c r="L3" s="1468"/>
      <c r="M3" s="1468"/>
    </row>
    <row r="4" spans="1:13" ht="14.25" customHeight="1" x14ac:dyDescent="0.2">
      <c r="B4" s="2592" t="str">
        <f>'Single Audit Cover'!A4</f>
        <v>Year Ending June 30, 2017</v>
      </c>
      <c r="C4" s="2592"/>
      <c r="D4" s="2592"/>
      <c r="E4" s="2592"/>
      <c r="F4" s="2592"/>
      <c r="G4" s="2592"/>
      <c r="H4" s="2592"/>
      <c r="I4" s="2592"/>
      <c r="J4" s="2592"/>
      <c r="K4" s="259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92" t="s">
        <v>1531</v>
      </c>
      <c r="C7" s="2592"/>
      <c r="D7" s="2593"/>
      <c r="E7" s="2593"/>
      <c r="F7" s="2593"/>
      <c r="G7" s="2593"/>
      <c r="H7" s="2593"/>
      <c r="I7" s="2593"/>
      <c r="J7" s="2593"/>
      <c r="K7" s="259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94" t="s">
        <v>2197</v>
      </c>
      <c r="C14" s="2594"/>
      <c r="D14" s="2594"/>
      <c r="E14" s="2594"/>
      <c r="F14" s="2594"/>
      <c r="G14" s="2594"/>
      <c r="H14" s="2594"/>
      <c r="I14" s="2594"/>
      <c r="J14" s="2594"/>
      <c r="K14" s="259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91"/>
      <c r="C17" s="2591"/>
      <c r="D17" s="2591"/>
      <c r="E17" s="2591"/>
      <c r="F17" s="2591"/>
      <c r="G17" s="2591"/>
      <c r="H17" s="2591"/>
      <c r="I17" s="2591"/>
      <c r="J17" s="2591"/>
      <c r="K17" s="2591"/>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95"/>
      <c r="C20" s="2595"/>
      <c r="D20" s="2591"/>
      <c r="E20" s="2591"/>
      <c r="F20" s="2591"/>
      <c r="G20" s="2591"/>
      <c r="H20" s="2591"/>
      <c r="I20" s="2591"/>
      <c r="J20" s="2591"/>
      <c r="K20" s="259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91"/>
      <c r="C23" s="2591"/>
      <c r="D23" s="2591"/>
      <c r="E23" s="2591"/>
      <c r="F23" s="2591"/>
      <c r="G23" s="2591"/>
      <c r="H23" s="2591"/>
      <c r="I23" s="2591"/>
      <c r="J23" s="2591"/>
      <c r="K23" s="259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91"/>
      <c r="C26" s="2591"/>
      <c r="D26" s="2591"/>
      <c r="E26" s="2591"/>
      <c r="F26" s="2591"/>
      <c r="G26" s="2591"/>
      <c r="H26" s="2591"/>
      <c r="I26" s="2591"/>
      <c r="J26" s="2591"/>
      <c r="K26" s="259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96"/>
      <c r="C29" s="2596"/>
      <c r="D29" s="2591"/>
      <c r="E29" s="2591"/>
      <c r="F29" s="2591"/>
      <c r="G29" s="2591"/>
      <c r="H29" s="2591"/>
      <c r="I29" s="2591"/>
      <c r="J29" s="2591"/>
      <c r="K29" s="259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90"/>
      <c r="C32" s="2590"/>
      <c r="D32" s="2591"/>
      <c r="E32" s="2591"/>
      <c r="F32" s="2591"/>
      <c r="G32" s="2591"/>
      <c r="H32" s="2591"/>
      <c r="I32" s="2591"/>
      <c r="J32" s="2591"/>
      <c r="K32" s="259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7" t="str">
        <f>'Single Audit Cover'!A7</f>
        <v>Galesburg CUSD 205</v>
      </c>
      <c r="C1" s="2597"/>
      <c r="D1" s="2597"/>
      <c r="E1" s="2597"/>
      <c r="F1" s="2597"/>
      <c r="G1" s="2597"/>
      <c r="H1" s="2597"/>
      <c r="I1" s="2597"/>
      <c r="J1" s="2597"/>
      <c r="K1" s="2597"/>
      <c r="L1" s="1490"/>
    </row>
    <row r="2" spans="1:12" ht="12.75" customHeight="1" x14ac:dyDescent="0.2">
      <c r="B2" s="2598">
        <f>'Single Audit Cover'!E7</f>
        <v>33048205026</v>
      </c>
      <c r="C2" s="2598"/>
      <c r="D2" s="2598"/>
      <c r="E2" s="2598"/>
      <c r="F2" s="2598"/>
      <c r="G2" s="2598"/>
      <c r="H2" s="2598"/>
      <c r="I2" s="2598"/>
      <c r="J2" s="2598"/>
      <c r="K2" s="2598"/>
      <c r="L2" s="1489"/>
    </row>
    <row r="3" spans="1:12" ht="12.75" customHeight="1" x14ac:dyDescent="0.2">
      <c r="B3" s="2556" t="s">
        <v>1512</v>
      </c>
      <c r="C3" s="2556"/>
      <c r="D3" s="2556"/>
      <c r="E3" s="2556"/>
      <c r="F3" s="2556"/>
      <c r="G3" s="2556"/>
      <c r="H3" s="2556"/>
      <c r="I3" s="2556"/>
      <c r="J3" s="2556"/>
      <c r="K3" s="2556"/>
      <c r="L3" s="1468"/>
    </row>
    <row r="4" spans="1:12" ht="12.75" customHeight="1" x14ac:dyDescent="0.2">
      <c r="B4" s="2556" t="str">
        <f>'Single Audit Cover'!A4</f>
        <v>Year Ending June 30, 2017</v>
      </c>
      <c r="C4" s="2556"/>
      <c r="D4" s="2556"/>
      <c r="E4" s="2556"/>
      <c r="F4" s="2556"/>
      <c r="G4" s="2556"/>
      <c r="H4" s="2556"/>
      <c r="I4" s="2556"/>
      <c r="J4" s="2556"/>
      <c r="K4" s="2556"/>
      <c r="L4" s="1468"/>
    </row>
    <row r="5" spans="1:12" ht="5.25" customHeight="1" x14ac:dyDescent="0.2">
      <c r="B5" s="1338" t="s">
        <v>1365</v>
      </c>
      <c r="C5" s="1338"/>
      <c r="L5" s="1404"/>
    </row>
    <row r="6" spans="1:12" ht="30.75" customHeight="1" x14ac:dyDescent="0.2">
      <c r="A6" s="1404"/>
      <c r="B6" s="2599" t="s">
        <v>1551</v>
      </c>
      <c r="C6" s="2599"/>
      <c r="D6" s="2599"/>
      <c r="E6" s="2599"/>
      <c r="F6" s="2599"/>
      <c r="G6" s="2599"/>
      <c r="H6" s="2599"/>
      <c r="I6" s="2599"/>
      <c r="J6" s="2599"/>
      <c r="K6" s="259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6"/>
      <c r="G12" s="2576"/>
      <c r="H12" s="2576"/>
      <c r="I12" s="2576"/>
      <c r="J12" s="2576"/>
      <c r="K12" s="257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00"/>
      <c r="E14" s="2600"/>
      <c r="F14" s="2600"/>
      <c r="H14" s="1407" t="s">
        <v>1545</v>
      </c>
      <c r="I14" s="2601"/>
      <c r="J14" s="2601"/>
      <c r="K14" s="260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01"/>
      <c r="E16" s="2601"/>
      <c r="F16" s="2601"/>
      <c r="G16" s="2601"/>
      <c r="H16" s="2601"/>
      <c r="I16" s="2601"/>
      <c r="J16" s="2601"/>
      <c r="K16" s="2601"/>
      <c r="L16" s="1404"/>
    </row>
    <row r="17" spans="2:12" ht="13.5" customHeight="1" x14ac:dyDescent="0.2">
      <c r="B17" s="1408" t="s">
        <v>1543</v>
      </c>
      <c r="C17" s="1408"/>
      <c r="D17" s="2602"/>
      <c r="E17" s="2602"/>
      <c r="F17" s="2602"/>
      <c r="G17" s="2602"/>
      <c r="H17" s="2602"/>
      <c r="I17" s="2602"/>
      <c r="J17" s="2602"/>
      <c r="K17" s="260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4" t="s">
        <v>2197</v>
      </c>
      <c r="C20" s="2594"/>
      <c r="D20" s="2594"/>
      <c r="E20" s="2594"/>
      <c r="F20" s="2594"/>
      <c r="G20" s="2594"/>
      <c r="H20" s="2594"/>
      <c r="I20" s="2594"/>
      <c r="J20" s="2594"/>
      <c r="K20" s="259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1"/>
      <c r="C23" s="2591"/>
      <c r="D23" s="2591"/>
      <c r="E23" s="2591"/>
      <c r="F23" s="2591"/>
      <c r="G23" s="2591"/>
      <c r="H23" s="2591"/>
      <c r="I23" s="2591"/>
      <c r="J23" s="2591"/>
      <c r="K23" s="259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1"/>
      <c r="C26" s="2591"/>
      <c r="D26" s="2591"/>
      <c r="E26" s="2591"/>
      <c r="F26" s="2591"/>
      <c r="G26" s="2591"/>
      <c r="H26" s="2591"/>
      <c r="I26" s="2591"/>
      <c r="J26" s="2591"/>
      <c r="K26" s="259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1"/>
      <c r="C29" s="2591"/>
      <c r="D29" s="2591"/>
      <c r="E29" s="2591"/>
      <c r="F29" s="2591"/>
      <c r="G29" s="2591"/>
      <c r="H29" s="2591"/>
      <c r="I29" s="2591"/>
      <c r="J29" s="2591"/>
      <c r="K29" s="259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1"/>
      <c r="C32" s="2591"/>
      <c r="D32" s="2591"/>
      <c r="E32" s="2591"/>
      <c r="F32" s="2591"/>
      <c r="G32" s="2591"/>
      <c r="H32" s="2591"/>
      <c r="I32" s="2591"/>
      <c r="J32" s="2591"/>
      <c r="K32" s="259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1"/>
      <c r="C35" s="2591"/>
      <c r="D35" s="2591"/>
      <c r="E35" s="2591"/>
      <c r="F35" s="2591"/>
      <c r="G35" s="2591"/>
      <c r="H35" s="2591"/>
      <c r="I35" s="2591"/>
      <c r="J35" s="2591"/>
      <c r="K35" s="259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1"/>
      <c r="C38" s="2591"/>
      <c r="D38" s="2591"/>
      <c r="E38" s="2591"/>
      <c r="F38" s="2591"/>
      <c r="G38" s="2591"/>
      <c r="H38" s="2591"/>
      <c r="I38" s="2591"/>
      <c r="J38" s="2591"/>
      <c r="K38" s="259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91"/>
      <c r="C41" s="2591"/>
      <c r="D41" s="2591"/>
      <c r="E41" s="2591"/>
      <c r="F41" s="2591"/>
      <c r="G41" s="2591"/>
      <c r="H41" s="2591"/>
      <c r="I41" s="2591"/>
      <c r="J41" s="2591"/>
      <c r="K41" s="2591"/>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1" sqref="C1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0" t="str">
        <f>'Single Audit Cover'!A7</f>
        <v>Galesburg CUSD 205</v>
      </c>
      <c r="C1" s="2570"/>
      <c r="D1" s="2570"/>
      <c r="E1" s="1500"/>
    </row>
    <row r="2" spans="2:5" s="1370" customFormat="1" ht="12.75" customHeight="1" x14ac:dyDescent="0.2">
      <c r="B2" s="2572">
        <f>'Single Audit Cover'!E7</f>
        <v>33048205026</v>
      </c>
      <c r="C2" s="2572"/>
      <c r="D2" s="2572"/>
      <c r="E2" s="1499"/>
    </row>
    <row r="3" spans="2:5" s="1331" customFormat="1" ht="12.75" customHeight="1" x14ac:dyDescent="0.2">
      <c r="B3" s="2556" t="s">
        <v>1561</v>
      </c>
      <c r="C3" s="2556"/>
      <c r="D3" s="2556"/>
      <c r="E3" s="2005"/>
    </row>
    <row r="4" spans="2:5" s="1370" customFormat="1" ht="12.75" customHeight="1" x14ac:dyDescent="0.2">
      <c r="B4" s="2603" t="str">
        <f>'Single Audit Cover'!A4</f>
        <v>Year Ending June 30, 2017</v>
      </c>
      <c r="C4" s="2603"/>
      <c r="D4" s="2603"/>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2123" t="s">
        <v>2201</v>
      </c>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50&amp;R&amp;8Page 50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7" sqref="E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0" t="str">
        <f>'Single Audit Cover'!A7</f>
        <v>Galesburg CUSD 205</v>
      </c>
      <c r="C1" s="2570"/>
      <c r="D1" s="2570"/>
      <c r="E1" s="2570"/>
      <c r="F1" s="1490"/>
      <c r="G1" s="1490"/>
      <c r="H1" s="1490"/>
      <c r="I1" s="1490"/>
      <c r="J1" s="1490"/>
      <c r="K1" s="1490"/>
      <c r="L1" s="1490"/>
    </row>
    <row r="2" spans="2:12" ht="13.5" customHeight="1" x14ac:dyDescent="0.2">
      <c r="B2" s="2572">
        <f>'Single Audit Cover'!E7</f>
        <v>33048205026</v>
      </c>
      <c r="C2" s="2572"/>
      <c r="D2" s="2572"/>
      <c r="E2" s="2572"/>
      <c r="F2" s="1489"/>
      <c r="G2" s="1489"/>
      <c r="H2" s="1489"/>
      <c r="I2" s="1489"/>
      <c r="J2" s="1489"/>
      <c r="K2" s="1489"/>
      <c r="L2" s="1489"/>
    </row>
    <row r="3" spans="2:12" ht="13.5" customHeight="1" x14ac:dyDescent="0.2">
      <c r="B3" s="2556" t="s">
        <v>1569</v>
      </c>
      <c r="C3" s="2556"/>
      <c r="D3" s="2556"/>
      <c r="E3" s="2556"/>
      <c r="F3" s="2005"/>
      <c r="G3" s="2005"/>
      <c r="H3" s="2005"/>
      <c r="I3" s="2005"/>
      <c r="J3" s="2005"/>
      <c r="K3" s="2005"/>
      <c r="L3" s="2005"/>
    </row>
    <row r="4" spans="2:12" ht="13.5" customHeight="1" x14ac:dyDescent="0.2">
      <c r="B4" s="2604" t="str">
        <f>'Single Audit Cover'!A4</f>
        <v>Year Ending June 30, 2017</v>
      </c>
      <c r="C4" s="2604"/>
      <c r="D4" s="2604"/>
      <c r="E4" s="260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5" t="s">
        <v>2202</v>
      </c>
      <c r="C11" s="2605"/>
      <c r="D11" s="2594"/>
      <c r="E11" s="2594"/>
    </row>
    <row r="12" spans="2:12" ht="13.5" customHeight="1" x14ac:dyDescent="0.2">
      <c r="B12" s="1404"/>
      <c r="C12" s="1404"/>
      <c r="D12" s="1404"/>
    </row>
    <row r="13" spans="2:12" ht="13.5" customHeight="1" x14ac:dyDescent="0.2">
      <c r="B13" s="1305" t="s">
        <v>1565</v>
      </c>
      <c r="C13" s="1305"/>
      <c r="D13" s="1404"/>
    </row>
    <row r="14" spans="2:12" ht="76.5" customHeight="1" x14ac:dyDescent="0.2">
      <c r="B14" s="2596"/>
      <c r="C14" s="2596"/>
      <c r="D14" s="2591"/>
      <c r="E14" s="2591"/>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33048205026</v>
      </c>
    </row>
    <row r="3" spans="1:2" x14ac:dyDescent="0.2">
      <c r="A3" t="s">
        <v>1110</v>
      </c>
      <c r="B3" s="1221" t="str">
        <f>COVER!A15</f>
        <v>Knox and Warren</v>
      </c>
    </row>
    <row r="4" spans="1:2" x14ac:dyDescent="0.2">
      <c r="A4" t="s">
        <v>1166</v>
      </c>
      <c r="B4" s="1221" t="str">
        <f>COVER!A17</f>
        <v>Galesburg CUSD 205</v>
      </c>
    </row>
    <row r="5" spans="1:2" x14ac:dyDescent="0.2">
      <c r="A5" t="s">
        <v>799</v>
      </c>
      <c r="B5" s="1221" t="str">
        <f>COVER!A38</f>
        <v>Dr.  John Asplund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066-004769</v>
      </c>
    </row>
    <row r="16" spans="1:2" x14ac:dyDescent="0.2">
      <c r="A16" t="s">
        <v>490</v>
      </c>
      <c r="B16" s="1221" t="str">
        <f>COVER!T13</f>
        <v>Meister, Hilton, Chitwood &amp; Associates, Inc.</v>
      </c>
    </row>
    <row r="17" spans="1:2" x14ac:dyDescent="0.2">
      <c r="A17" t="s">
        <v>1030</v>
      </c>
      <c r="B17" s="1221" t="str">
        <f>COVER!T15</f>
        <v>Ron Hilton</v>
      </c>
    </row>
    <row r="18" spans="1:2" x14ac:dyDescent="0.2">
      <c r="A18" t="s">
        <v>1345</v>
      </c>
      <c r="B18" s="1221" t="str">
        <f>COVER!T17</f>
        <v>809 W.  Detweiller Drive, Suite 804</v>
      </c>
    </row>
    <row r="19" spans="1:2" x14ac:dyDescent="0.2">
      <c r="A19" t="s">
        <v>1032</v>
      </c>
      <c r="B19" s="1221" t="str">
        <f>COVER!T25</f>
        <v>ron.hilton1@comcast.net</v>
      </c>
    </row>
    <row r="20" spans="1:2" x14ac:dyDescent="0.2">
      <c r="A20" t="s">
        <v>1033</v>
      </c>
      <c r="B20" s="1221" t="str">
        <f>COVER!T19</f>
        <v>Peoria</v>
      </c>
    </row>
    <row r="21" spans="1:2" x14ac:dyDescent="0.2">
      <c r="A21" t="s">
        <v>558</v>
      </c>
      <c r="B21" s="1221" t="str">
        <f>COVER!X19</f>
        <v>IL</v>
      </c>
    </row>
    <row r="22" spans="1:2" x14ac:dyDescent="0.2">
      <c r="A22" t="s">
        <v>1034</v>
      </c>
      <c r="B22" s="1221">
        <f>COVER!Z19</f>
        <v>61615</v>
      </c>
    </row>
    <row r="23" spans="1:2" x14ac:dyDescent="0.2">
      <c r="A23" t="s">
        <v>1347</v>
      </c>
      <c r="B23" s="1221" t="str">
        <f>COVER!T21</f>
        <v>(309) 683-0441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5444589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7998178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18103157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4943250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7331943</v>
      </c>
      <c r="C91" s="13" t="s">
        <v>653</v>
      </c>
      <c r="D91" s="13" t="str">
        <f t="shared" si="0"/>
        <v>Error?</v>
      </c>
    </row>
    <row r="92" spans="1:4" x14ac:dyDescent="0.2">
      <c r="A92" s="54">
        <v>31</v>
      </c>
      <c r="B92" s="1221">
        <f>'Assets-Liab 5-6'!C39</f>
        <v>10289043</v>
      </c>
      <c r="D92" s="13" t="str">
        <f t="shared" si="0"/>
        <v>Error?</v>
      </c>
    </row>
    <row r="93" spans="1:4" x14ac:dyDescent="0.2">
      <c r="A93" s="54">
        <v>32</v>
      </c>
      <c r="B93" s="1221">
        <f>'Assets-Liab 5-6'!C41</f>
        <v>18103157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965356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3080069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876463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990104</v>
      </c>
      <c r="C122" s="13" t="s">
        <v>653</v>
      </c>
      <c r="D122" s="13" t="str">
        <f t="shared" si="0"/>
        <v>Error?</v>
      </c>
    </row>
    <row r="123" spans="1:4" x14ac:dyDescent="0.2">
      <c r="A123" s="54">
        <v>62</v>
      </c>
      <c r="B123" s="1221">
        <f>'Assets-Liab 5-6'!D39</f>
        <v>2089965</v>
      </c>
      <c r="D123" s="13" t="str">
        <f t="shared" si="0"/>
        <v>Error?</v>
      </c>
    </row>
    <row r="124" spans="1:4" x14ac:dyDescent="0.2">
      <c r="A124" s="54">
        <v>63</v>
      </c>
      <c r="B124" s="1221">
        <f>'Assets-Liab 5-6'!D41</f>
        <v>3080069</v>
      </c>
      <c r="C124" s="13" t="s">
        <v>653</v>
      </c>
      <c r="D124" s="13" t="str">
        <f t="shared" si="0"/>
        <v>Error?</v>
      </c>
    </row>
    <row r="125" spans="1:4" x14ac:dyDescent="0.2">
      <c r="A125" s="82">
        <v>64</v>
      </c>
      <c r="D125" s="13" t="str">
        <f t="shared" si="0"/>
        <v>OK</v>
      </c>
    </row>
    <row r="126" spans="1:4" x14ac:dyDescent="0.2">
      <c r="A126" s="54">
        <v>65</v>
      </c>
      <c r="B126" s="1221">
        <f>'Assets-Liab 5-6'!E6</f>
        <v>1288973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3000202</v>
      </c>
      <c r="D129" s="13" t="str">
        <f t="shared" si="1"/>
        <v>Error?</v>
      </c>
    </row>
    <row r="130" spans="1:4" x14ac:dyDescent="0.2">
      <c r="A130" s="54">
        <v>69</v>
      </c>
      <c r="B130" s="1221">
        <f>'Assets-Liab 5-6'!E12</f>
        <v>0</v>
      </c>
      <c r="D130" s="13" t="str">
        <f t="shared" si="1"/>
        <v>Error?</v>
      </c>
    </row>
    <row r="131" spans="1:4" x14ac:dyDescent="0.2">
      <c r="A131" s="54">
        <v>70</v>
      </c>
      <c r="B131" s="1221">
        <f>'Assets-Liab 5-6'!E13</f>
        <v>5363513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1170288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1170288</v>
      </c>
      <c r="C139" s="13" t="s">
        <v>653</v>
      </c>
      <c r="D139" s="13" t="str">
        <f t="shared" si="1"/>
        <v>Error?</v>
      </c>
    </row>
    <row r="140" spans="1:4" x14ac:dyDescent="0.2">
      <c r="A140" s="54">
        <v>79</v>
      </c>
      <c r="B140" s="1221">
        <f>'Assets-Liab 5-6'!E39</f>
        <v>2411102</v>
      </c>
      <c r="D140" s="13" t="str">
        <f t="shared" si="1"/>
        <v>Error?</v>
      </c>
    </row>
    <row r="141" spans="1:4" x14ac:dyDescent="0.2">
      <c r="A141" s="54">
        <v>80</v>
      </c>
      <c r="B141" s="1221">
        <f>'Assets-Liab 5-6'!E41</f>
        <v>5363513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386142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1628712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350585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373429</v>
      </c>
      <c r="C169" s="13" t="s">
        <v>653</v>
      </c>
      <c r="D169" s="13" t="str">
        <f t="shared" si="1"/>
        <v>Error?</v>
      </c>
    </row>
    <row r="170" spans="1:4" x14ac:dyDescent="0.2">
      <c r="A170" s="54">
        <v>109</v>
      </c>
      <c r="B170" s="1221">
        <f>'Assets-Liab 5-6'!F39</f>
        <v>1255283</v>
      </c>
      <c r="D170" s="13" t="str">
        <f t="shared" si="1"/>
        <v>Error?</v>
      </c>
    </row>
    <row r="171" spans="1:4" x14ac:dyDescent="0.2">
      <c r="A171" s="54">
        <v>110</v>
      </c>
      <c r="B171" s="1221">
        <f>'Assets-Liab 5-6'!F41</f>
        <v>1628712</v>
      </c>
      <c r="C171" s="13" t="s">
        <v>653</v>
      </c>
      <c r="D171" s="13" t="str">
        <f t="shared" si="1"/>
        <v>Error?</v>
      </c>
    </row>
    <row r="172" spans="1:4" x14ac:dyDescent="0.2">
      <c r="A172" s="82">
        <v>111</v>
      </c>
      <c r="D172" s="13" t="str">
        <f t="shared" si="1"/>
        <v>OK</v>
      </c>
    </row>
    <row r="173" spans="1:4" x14ac:dyDescent="0.2">
      <c r="A173" s="54">
        <v>112</v>
      </c>
      <c r="B173" s="1221">
        <f>'Assets-Liab 5-6'!G6</f>
        <v>753288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2283331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683939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764502</v>
      </c>
      <c r="C188" s="13" t="s">
        <v>653</v>
      </c>
      <c r="D188" s="13" t="str">
        <f t="shared" si="1"/>
        <v>Error?</v>
      </c>
    </row>
    <row r="189" spans="1:4" x14ac:dyDescent="0.2">
      <c r="A189" s="54">
        <v>128</v>
      </c>
      <c r="B189" s="1221">
        <f>'Assets-Liab 5-6'!G39</f>
        <v>1363948</v>
      </c>
      <c r="D189" s="13" t="str">
        <f t="shared" si="1"/>
        <v>Error?</v>
      </c>
    </row>
    <row r="190" spans="1:4" x14ac:dyDescent="0.2">
      <c r="A190" s="54">
        <v>129</v>
      </c>
      <c r="B190" s="1221">
        <f>'Assets-Liab 5-6'!G41</f>
        <v>2283331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471759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471759</v>
      </c>
      <c r="D212" s="13" t="str">
        <f t="shared" si="2"/>
        <v>Error?</v>
      </c>
    </row>
    <row r="213" spans="1:4" x14ac:dyDescent="0.2">
      <c r="A213" s="90">
        <v>152</v>
      </c>
      <c r="B213" s="1221">
        <f>'Assets-Liab 5-6'!H41</f>
        <v>471759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881764</v>
      </c>
      <c r="D273" s="13" t="str">
        <f t="shared" si="3"/>
        <v>Error?</v>
      </c>
    </row>
    <row r="274" spans="1:4" x14ac:dyDescent="0.2">
      <c r="A274" s="54">
        <v>213</v>
      </c>
      <c r="B274" s="1221">
        <f>'Assets-Liab 5-6'!M17</f>
        <v>58310868</v>
      </c>
      <c r="D274" s="13" t="str">
        <f t="shared" si="3"/>
        <v>Error?</v>
      </c>
    </row>
    <row r="275" spans="1:4" x14ac:dyDescent="0.2">
      <c r="A275" s="54">
        <v>214</v>
      </c>
      <c r="B275" s="1221">
        <f>'Assets-Liab 5-6'!M18</f>
        <v>15003758</v>
      </c>
      <c r="D275" s="13" t="str">
        <f t="shared" si="3"/>
        <v>Error?</v>
      </c>
    </row>
    <row r="276" spans="1:4" x14ac:dyDescent="0.2">
      <c r="A276" s="54">
        <v>215</v>
      </c>
      <c r="B276" s="1221">
        <f>'Assets-Liab 5-6'!M19</f>
        <v>1117505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75974742</v>
      </c>
      <c r="C279" s="13" t="s">
        <v>653</v>
      </c>
      <c r="D279" s="13" t="str">
        <f t="shared" si="3"/>
        <v>Error?</v>
      </c>
    </row>
    <row r="280" spans="1:4" x14ac:dyDescent="0.2">
      <c r="A280" s="54">
        <v>219</v>
      </c>
      <c r="B280" s="1221">
        <f>'Assets-Liab 5-6'!M40</f>
        <v>75974742</v>
      </c>
      <c r="D280" s="13" t="str">
        <f t="shared" si="3"/>
        <v>Error?</v>
      </c>
    </row>
    <row r="281" spans="1:4" x14ac:dyDescent="0.2">
      <c r="A281" s="54">
        <v>220</v>
      </c>
      <c r="B281" s="1221">
        <f>'Assets-Liab 5-6'!M41</f>
        <v>75974742</v>
      </c>
      <c r="C281" s="13" t="s">
        <v>653</v>
      </c>
      <c r="D281" s="13" t="str">
        <f t="shared" si="3"/>
        <v>Error?</v>
      </c>
    </row>
    <row r="282" spans="1:4" x14ac:dyDescent="0.2">
      <c r="A282" s="54">
        <v>221</v>
      </c>
      <c r="B282" s="1221">
        <f>'Assets-Liab 5-6'!N21</f>
        <v>4193225</v>
      </c>
      <c r="D282" s="13" t="str">
        <f t="shared" si="3"/>
        <v>Error?</v>
      </c>
    </row>
    <row r="283" spans="1:4" x14ac:dyDescent="0.2">
      <c r="A283" s="54">
        <v>222</v>
      </c>
      <c r="B283" s="1221">
        <f>'Assets-Liab 5-6'!N22</f>
        <v>44813099</v>
      </c>
      <c r="D283" s="13" t="str">
        <f t="shared" si="3"/>
        <v>Error?</v>
      </c>
    </row>
    <row r="284" spans="1:4" x14ac:dyDescent="0.2">
      <c r="A284" s="54">
        <v>223</v>
      </c>
      <c r="B284" s="1221">
        <f>'Assets-Liab 5-6'!N23</f>
        <v>49006324</v>
      </c>
      <c r="C284" s="13" t="s">
        <v>653</v>
      </c>
      <c r="D284" s="13" t="str">
        <f t="shared" si="3"/>
        <v>Error?</v>
      </c>
    </row>
    <row r="285" spans="1:4" x14ac:dyDescent="0.2">
      <c r="A285" s="54">
        <v>224</v>
      </c>
      <c r="B285" s="1221">
        <f>'Assets-Liab 5-6'!N36</f>
        <v>49006324</v>
      </c>
      <c r="D285" s="13" t="str">
        <f t="shared" si="3"/>
        <v>Error?</v>
      </c>
    </row>
    <row r="286" spans="1:4" x14ac:dyDescent="0.2">
      <c r="A286" s="82">
        <v>225</v>
      </c>
      <c r="D286" s="13" t="str">
        <f t="shared" si="3"/>
        <v>OK</v>
      </c>
    </row>
    <row r="287" spans="1:4" x14ac:dyDescent="0.2">
      <c r="A287" s="54">
        <v>226</v>
      </c>
      <c r="B287" s="1221">
        <f>'Assets-Liab 5-6'!N37</f>
        <v>49006324</v>
      </c>
      <c r="C287" s="13" t="s">
        <v>653</v>
      </c>
      <c r="D287" s="13" t="str">
        <f t="shared" si="3"/>
        <v>Error?</v>
      </c>
    </row>
    <row r="288" spans="1:4" x14ac:dyDescent="0.2">
      <c r="A288" s="54">
        <v>227</v>
      </c>
      <c r="B288" s="1221">
        <f>'Assets-Liab 5-6'!N41</f>
        <v>49006324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14644617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303717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427256</v>
      </c>
      <c r="D718" s="13" t="str">
        <f t="shared" si="10"/>
        <v>Error?</v>
      </c>
    </row>
    <row r="719" spans="1:4" x14ac:dyDescent="0.2">
      <c r="A719" s="54">
        <v>658</v>
      </c>
      <c r="B719" s="1221">
        <f>'Expenditures 15-22'!C15</f>
        <v>16449</v>
      </c>
      <c r="D719" s="13" t="str">
        <f t="shared" si="10"/>
        <v>Error?</v>
      </c>
    </row>
    <row r="720" spans="1:4" x14ac:dyDescent="0.2">
      <c r="A720" s="54">
        <v>659</v>
      </c>
      <c r="B720" s="1221">
        <f>'Expenditures 15-22'!C33</f>
        <v>16378938</v>
      </c>
      <c r="C720" s="13" t="s">
        <v>653</v>
      </c>
      <c r="D720" s="13" t="str">
        <f t="shared" si="10"/>
        <v>Error?</v>
      </c>
    </row>
    <row r="721" spans="1:4" x14ac:dyDescent="0.2">
      <c r="A721" s="54">
        <v>660</v>
      </c>
      <c r="B721" s="1221">
        <f>'Expenditures 15-22'!C36</f>
        <v>34224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201073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235297</v>
      </c>
      <c r="C727" s="13" t="s">
        <v>653</v>
      </c>
      <c r="D727" s="13" t="str">
        <f t="shared" si="10"/>
        <v>Error?</v>
      </c>
    </row>
    <row r="728" spans="1:4" x14ac:dyDescent="0.2">
      <c r="A728" s="54">
        <v>667</v>
      </c>
      <c r="B728" s="1221">
        <f>'Expenditures 15-22'!C44</f>
        <v>335635</v>
      </c>
      <c r="D728" s="13" t="str">
        <f t="shared" si="10"/>
        <v>Error?</v>
      </c>
    </row>
    <row r="729" spans="1:4" x14ac:dyDescent="0.2">
      <c r="A729" s="54">
        <v>668</v>
      </c>
      <c r="B729" s="1221">
        <f>'Expenditures 15-22'!C45</f>
        <v>27941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363576</v>
      </c>
      <c r="C731" s="13" t="s">
        <v>653</v>
      </c>
      <c r="D731" s="13" t="str">
        <f t="shared" si="10"/>
        <v>Error?</v>
      </c>
    </row>
    <row r="732" spans="1:4" x14ac:dyDescent="0.2">
      <c r="A732" s="54">
        <v>671</v>
      </c>
      <c r="B732" s="1221">
        <f>'Expenditures 15-22'!C49</f>
        <v>113212</v>
      </c>
      <c r="D732" s="13" t="str">
        <f t="shared" si="10"/>
        <v>Error?</v>
      </c>
    </row>
    <row r="733" spans="1:4" x14ac:dyDescent="0.2">
      <c r="A733" s="54">
        <v>672</v>
      </c>
      <c r="B733" s="1221">
        <f>'Expenditures 15-22'!C50</f>
        <v>288355</v>
      </c>
      <c r="D733" s="13" t="str">
        <f t="shared" si="10"/>
        <v>Error?</v>
      </c>
    </row>
    <row r="734" spans="1:4" x14ac:dyDescent="0.2">
      <c r="A734" s="54">
        <v>673</v>
      </c>
      <c r="B734" s="1221">
        <f>'Expenditures 15-22'!C53</f>
        <v>510644</v>
      </c>
      <c r="C734" s="13" t="s">
        <v>653</v>
      </c>
      <c r="D734" s="13" t="str">
        <f t="shared" si="10"/>
        <v>Error?</v>
      </c>
    </row>
    <row r="735" spans="1:4" x14ac:dyDescent="0.2">
      <c r="A735" s="54">
        <v>674</v>
      </c>
      <c r="B735" s="1221">
        <f>'Expenditures 15-22'!C55</f>
        <v>1579885</v>
      </c>
      <c r="D735" s="13" t="str">
        <f t="shared" si="10"/>
        <v>Error?</v>
      </c>
    </row>
    <row r="736" spans="1:4" x14ac:dyDescent="0.2">
      <c r="A736" s="54">
        <v>675</v>
      </c>
      <c r="B736" s="1221">
        <f>'Expenditures 15-22'!C56</f>
        <v>107195</v>
      </c>
      <c r="D736" s="13" t="str">
        <f t="shared" si="10"/>
        <v>Error?</v>
      </c>
    </row>
    <row r="737" spans="1:4" x14ac:dyDescent="0.2">
      <c r="A737" s="54">
        <v>676</v>
      </c>
      <c r="B737" s="1221">
        <f>'Expenditures 15-22'!C57</f>
        <v>1687080</v>
      </c>
      <c r="C737" s="13" t="s">
        <v>653</v>
      </c>
      <c r="D737" s="13" t="str">
        <f t="shared" si="10"/>
        <v>Error?</v>
      </c>
    </row>
    <row r="738" spans="1:4" x14ac:dyDescent="0.2">
      <c r="A738" s="54">
        <v>677</v>
      </c>
      <c r="B738" s="1221">
        <f>'Expenditures 15-22'!C59</f>
        <v>97264</v>
      </c>
      <c r="D738" s="13" t="str">
        <f t="shared" si="10"/>
        <v>Error?</v>
      </c>
    </row>
    <row r="739" spans="1:4" x14ac:dyDescent="0.2">
      <c r="A739" s="54">
        <v>678</v>
      </c>
      <c r="B739" s="1221">
        <f>'Expenditures 15-22'!C60</f>
        <v>298594</v>
      </c>
      <c r="D739" s="13" t="str">
        <f t="shared" si="10"/>
        <v>Error?</v>
      </c>
    </row>
    <row r="740" spans="1:4" x14ac:dyDescent="0.2">
      <c r="A740" s="54">
        <v>679</v>
      </c>
      <c r="B740" s="1221">
        <f>'Expenditures 15-22'!C61</f>
        <v>903176</v>
      </c>
      <c r="D740" s="13" t="str">
        <f t="shared" si="10"/>
        <v>Error?</v>
      </c>
    </row>
    <row r="741" spans="1:4" x14ac:dyDescent="0.2">
      <c r="A741" s="54">
        <v>680</v>
      </c>
      <c r="B741" s="1221">
        <f>'Expenditures 15-22'!C62</f>
        <v>5038</v>
      </c>
      <c r="D741" s="13" t="str">
        <f t="shared" si="10"/>
        <v>Error?</v>
      </c>
    </row>
    <row r="742" spans="1:4" x14ac:dyDescent="0.2">
      <c r="A742" s="54">
        <v>681</v>
      </c>
      <c r="B742" s="1221">
        <f>'Expenditures 15-22'!C63</f>
        <v>813331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2117403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23335</v>
      </c>
      <c r="D749" s="13" t="str">
        <f t="shared" si="10"/>
        <v>Error?</v>
      </c>
    </row>
    <row r="750" spans="1:4" x14ac:dyDescent="0.2">
      <c r="A750" s="82">
        <v>689</v>
      </c>
      <c r="D750" s="13" t="str">
        <f t="shared" si="10"/>
        <v>OK</v>
      </c>
    </row>
    <row r="751" spans="1:4" x14ac:dyDescent="0.2">
      <c r="A751" s="54">
        <v>690</v>
      </c>
      <c r="B751" s="1221">
        <f>'Expenditures 15-22'!C71</f>
        <v>149878</v>
      </c>
      <c r="D751" s="13" t="str">
        <f t="shared" si="10"/>
        <v>Error?</v>
      </c>
    </row>
    <row r="752" spans="1:4" x14ac:dyDescent="0.2">
      <c r="A752" s="82">
        <v>691</v>
      </c>
      <c r="D752" s="13" t="str">
        <f t="shared" si="10"/>
        <v>OK</v>
      </c>
    </row>
    <row r="753" spans="1:4" x14ac:dyDescent="0.2">
      <c r="A753" s="54">
        <v>692</v>
      </c>
      <c r="B753" s="1221">
        <f>'Expenditures 15-22'!C72</f>
        <v>173213</v>
      </c>
      <c r="C753" s="13" t="s">
        <v>653</v>
      </c>
      <c r="D753" s="13" t="str">
        <f t="shared" si="10"/>
        <v>Error?</v>
      </c>
    </row>
    <row r="754" spans="1:4" x14ac:dyDescent="0.2">
      <c r="A754" s="54">
        <v>693</v>
      </c>
      <c r="B754" s="1221">
        <f>'Expenditures 15-22'!C73</f>
        <v>47566</v>
      </c>
      <c r="D754" s="13" t="str">
        <f t="shared" si="10"/>
        <v>Error?</v>
      </c>
    </row>
    <row r="755" spans="1:4" x14ac:dyDescent="0.2">
      <c r="A755" s="54">
        <v>694</v>
      </c>
      <c r="B755" s="1221">
        <f>'Expenditures 15-22'!C74</f>
        <v>5134779</v>
      </c>
      <c r="C755" s="13" t="s">
        <v>653</v>
      </c>
      <c r="D755" s="13" t="str">
        <f t="shared" si="10"/>
        <v>Error?</v>
      </c>
    </row>
    <row r="756" spans="1:4" x14ac:dyDescent="0.2">
      <c r="A756" s="54">
        <v>695</v>
      </c>
      <c r="B756" s="1221">
        <f>'Expenditures 15-22'!C75</f>
        <v>57318</v>
      </c>
      <c r="D756" s="13" t="str">
        <f t="shared" si="10"/>
        <v>Error?</v>
      </c>
    </row>
    <row r="757" spans="1:4" x14ac:dyDescent="0.2">
      <c r="A757" s="54">
        <v>696</v>
      </c>
      <c r="B757" s="1221">
        <f>'Expenditures 15-22'!C114</f>
        <v>21571035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1517703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33077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16417</v>
      </c>
      <c r="D776" s="13" t="str">
        <f t="shared" si="11"/>
        <v>Error?</v>
      </c>
    </row>
    <row r="777" spans="1:4" x14ac:dyDescent="0.2">
      <c r="A777" s="54">
        <v>716</v>
      </c>
      <c r="B777" s="1221">
        <f>'Expenditures 15-22'!D15</f>
        <v>199</v>
      </c>
      <c r="D777" s="13" t="str">
        <f t="shared" si="11"/>
        <v>Error?</v>
      </c>
    </row>
    <row r="778" spans="1:4" x14ac:dyDescent="0.2">
      <c r="A778" s="54">
        <v>717</v>
      </c>
      <c r="B778" s="1221">
        <f>'Expenditures 15-22'!D33</f>
        <v>1718037</v>
      </c>
      <c r="C778" s="13" t="s">
        <v>653</v>
      </c>
      <c r="D778" s="13" t="str">
        <f t="shared" si="11"/>
        <v>Error?</v>
      </c>
    </row>
    <row r="779" spans="1:4" x14ac:dyDescent="0.2">
      <c r="A779" s="54">
        <v>718</v>
      </c>
      <c r="B779" s="1221">
        <f>'Expenditures 15-22'!D36</f>
        <v>5712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20182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25894</v>
      </c>
      <c r="C785" s="13" t="s">
        <v>653</v>
      </c>
      <c r="D785" s="13" t="str">
        <f t="shared" si="11"/>
        <v>Error?</v>
      </c>
    </row>
    <row r="786" spans="1:4" x14ac:dyDescent="0.2">
      <c r="A786" s="54">
        <v>725</v>
      </c>
      <c r="B786" s="1221">
        <f>'Expenditures 15-22'!D44</f>
        <v>100549</v>
      </c>
      <c r="D786" s="13" t="str">
        <f t="shared" si="11"/>
        <v>Error?</v>
      </c>
    </row>
    <row r="787" spans="1:4" x14ac:dyDescent="0.2">
      <c r="A787" s="54">
        <v>726</v>
      </c>
      <c r="B787" s="1221">
        <f>'Expenditures 15-22'!D45</f>
        <v>2407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102956</v>
      </c>
      <c r="C789" s="13" t="s">
        <v>653</v>
      </c>
      <c r="D789" s="13" t="str">
        <f t="shared" si="11"/>
        <v>Error?</v>
      </c>
    </row>
    <row r="790" spans="1:4" x14ac:dyDescent="0.2">
      <c r="A790" s="54">
        <v>729</v>
      </c>
      <c r="B790" s="1221">
        <f>'Expenditures 15-22'!D49</f>
        <v>18826</v>
      </c>
      <c r="D790" s="13" t="str">
        <f t="shared" si="11"/>
        <v>Error?</v>
      </c>
    </row>
    <row r="791" spans="1:4" x14ac:dyDescent="0.2">
      <c r="A791" s="54">
        <v>730</v>
      </c>
      <c r="B791" s="1221">
        <f>'Expenditures 15-22'!D50</f>
        <v>47412</v>
      </c>
      <c r="D791" s="13" t="str">
        <f t="shared" si="11"/>
        <v>Error?</v>
      </c>
    </row>
    <row r="792" spans="1:4" x14ac:dyDescent="0.2">
      <c r="A792" s="54">
        <v>731</v>
      </c>
      <c r="B792" s="1221">
        <f>'Expenditures 15-22'!D53</f>
        <v>86437</v>
      </c>
      <c r="C792" s="13" t="s">
        <v>653</v>
      </c>
      <c r="D792" s="13" t="str">
        <f t="shared" si="11"/>
        <v>Error?</v>
      </c>
    </row>
    <row r="793" spans="1:4" x14ac:dyDescent="0.2">
      <c r="A793" s="54">
        <v>732</v>
      </c>
      <c r="B793" s="1221">
        <f>'Expenditures 15-22'!D55</f>
        <v>246676</v>
      </c>
      <c r="D793" s="13" t="str">
        <f t="shared" si="11"/>
        <v>Error?</v>
      </c>
    </row>
    <row r="794" spans="1:4" x14ac:dyDescent="0.2">
      <c r="A794" s="54">
        <v>733</v>
      </c>
      <c r="B794" s="1221">
        <f>'Expenditures 15-22'!D56</f>
        <v>13018</v>
      </c>
      <c r="D794" s="13" t="str">
        <f t="shared" si="11"/>
        <v>Error?</v>
      </c>
    </row>
    <row r="795" spans="1:4" x14ac:dyDescent="0.2">
      <c r="A795" s="54">
        <v>734</v>
      </c>
      <c r="B795" s="1221">
        <f>'Expenditures 15-22'!D57</f>
        <v>259694</v>
      </c>
      <c r="C795" s="13" t="s">
        <v>653</v>
      </c>
      <c r="D795" s="13" t="str">
        <f t="shared" si="11"/>
        <v>Error?</v>
      </c>
    </row>
    <row r="796" spans="1:4" x14ac:dyDescent="0.2">
      <c r="A796" s="54">
        <v>735</v>
      </c>
      <c r="B796" s="1221">
        <f>'Expenditures 15-22'!D59</f>
        <v>15443</v>
      </c>
      <c r="D796" s="13" t="str">
        <f t="shared" si="11"/>
        <v>Error?</v>
      </c>
    </row>
    <row r="797" spans="1:4" x14ac:dyDescent="0.2">
      <c r="A797" s="54">
        <v>736</v>
      </c>
      <c r="B797" s="1221">
        <f>'Expenditures 15-22'!D60</f>
        <v>34161</v>
      </c>
      <c r="D797" s="13" t="str">
        <f t="shared" si="11"/>
        <v>Error?</v>
      </c>
    </row>
    <row r="798" spans="1:4" x14ac:dyDescent="0.2">
      <c r="A798" s="54">
        <v>737</v>
      </c>
      <c r="B798" s="1221">
        <f>'Expenditures 15-22'!D61</f>
        <v>147918</v>
      </c>
      <c r="D798" s="13" t="str">
        <f t="shared" si="11"/>
        <v>Error?</v>
      </c>
    </row>
    <row r="799" spans="1:4" x14ac:dyDescent="0.2">
      <c r="A799" s="54">
        <v>738</v>
      </c>
      <c r="B799" s="1221">
        <f>'Expenditures 15-22'!D62</f>
        <v>503</v>
      </c>
      <c r="D799" s="13" t="str">
        <f t="shared" si="11"/>
        <v>Error?</v>
      </c>
    </row>
    <row r="800" spans="1:4" x14ac:dyDescent="0.2">
      <c r="A800" s="54">
        <v>739</v>
      </c>
      <c r="B800" s="1221">
        <f>'Expenditures 15-22'!D63</f>
        <v>222819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420844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6992</v>
      </c>
      <c r="D807" s="13" t="str">
        <f t="shared" si="11"/>
        <v>Error?</v>
      </c>
    </row>
    <row r="808" spans="1:4" x14ac:dyDescent="0.2">
      <c r="A808" s="82">
        <v>747</v>
      </c>
      <c r="D808" s="13" t="str">
        <f t="shared" si="11"/>
        <v>OK</v>
      </c>
    </row>
    <row r="809" spans="1:4" x14ac:dyDescent="0.2">
      <c r="A809" s="54">
        <v>748</v>
      </c>
      <c r="B809" s="1221">
        <f>'Expenditures 15-22'!D71</f>
        <v>40287</v>
      </c>
      <c r="D809" s="13" t="str">
        <f t="shared" si="11"/>
        <v>Error?</v>
      </c>
    </row>
    <row r="810" spans="1:4" x14ac:dyDescent="0.2">
      <c r="A810" s="82">
        <v>749</v>
      </c>
      <c r="D810" s="13" t="str">
        <f t="shared" si="11"/>
        <v>OK</v>
      </c>
    </row>
    <row r="811" spans="1:4" x14ac:dyDescent="0.2">
      <c r="A811" s="54">
        <v>750</v>
      </c>
      <c r="B811" s="1221">
        <f>'Expenditures 15-22'!D72</f>
        <v>47279</v>
      </c>
      <c r="C811" s="13" t="s">
        <v>653</v>
      </c>
      <c r="D811" s="13" t="str">
        <f t="shared" si="11"/>
        <v>Error?</v>
      </c>
    </row>
    <row r="812" spans="1:4" x14ac:dyDescent="0.2">
      <c r="A812" s="54">
        <v>751</v>
      </c>
      <c r="B812" s="1221">
        <f>'Expenditures 15-22'!D73</f>
        <v>6371</v>
      </c>
      <c r="D812" s="13" t="str">
        <f t="shared" si="11"/>
        <v>Error?</v>
      </c>
    </row>
    <row r="813" spans="1:4" x14ac:dyDescent="0.2">
      <c r="A813" s="54">
        <v>752</v>
      </c>
      <c r="B813" s="1221">
        <f>'Expenditures 15-22'!D74</f>
        <v>949475</v>
      </c>
      <c r="C813" s="13" t="s">
        <v>653</v>
      </c>
      <c r="D813" s="13" t="str">
        <f t="shared" si="11"/>
        <v>Error?</v>
      </c>
    </row>
    <row r="814" spans="1:4" x14ac:dyDescent="0.2">
      <c r="A814" s="54">
        <v>753</v>
      </c>
      <c r="B814" s="1221">
        <f>'Expenditures 15-22'!D75</f>
        <v>16448</v>
      </c>
      <c r="D814" s="13" t="str">
        <f t="shared" si="11"/>
        <v>Error?</v>
      </c>
    </row>
    <row r="815" spans="1:4" x14ac:dyDescent="0.2">
      <c r="A815" s="54">
        <v>754</v>
      </c>
      <c r="B815" s="1221">
        <f>'Expenditures 15-22'!D114</f>
        <v>2683960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34065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2031</v>
      </c>
      <c r="D833" s="13" t="str">
        <f t="shared" si="12"/>
        <v>Error?</v>
      </c>
    </row>
    <row r="834" spans="1:4" x14ac:dyDescent="0.2">
      <c r="A834" s="54">
        <v>773</v>
      </c>
      <c r="B834" s="1221">
        <f>'Expenditures 15-22'!E14</f>
        <v>89361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250822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8984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6920</v>
      </c>
      <c r="D842" s="13" t="str">
        <f t="shared" si="12"/>
        <v>Error?</v>
      </c>
    </row>
    <row r="843" spans="1:4" x14ac:dyDescent="0.2">
      <c r="A843" s="54">
        <v>782</v>
      </c>
      <c r="B843" s="1221">
        <f>'Expenditures 15-22'!E42</f>
        <v>15904</v>
      </c>
      <c r="C843" s="13" t="s">
        <v>653</v>
      </c>
      <c r="D843" s="13" t="str">
        <f t="shared" si="12"/>
        <v>Error?</v>
      </c>
    </row>
    <row r="844" spans="1:4" x14ac:dyDescent="0.2">
      <c r="A844" s="54">
        <v>783</v>
      </c>
      <c r="B844" s="1221">
        <f>'Expenditures 15-22'!E44</f>
        <v>36307</v>
      </c>
      <c r="D844" s="13" t="str">
        <f t="shared" si="12"/>
        <v>Error?</v>
      </c>
    </row>
    <row r="845" spans="1:4" x14ac:dyDescent="0.2">
      <c r="A845" s="54">
        <v>784</v>
      </c>
      <c r="B845" s="1221">
        <f>'Expenditures 15-22'!E45</f>
        <v>470119</v>
      </c>
      <c r="D845" s="13" t="str">
        <f t="shared" si="12"/>
        <v>Error?</v>
      </c>
    </row>
    <row r="846" spans="1:4" x14ac:dyDescent="0.2">
      <c r="A846" s="54">
        <v>785</v>
      </c>
      <c r="B846" s="1221">
        <f>'Expenditures 15-22'!E46</f>
        <v>18299</v>
      </c>
      <c r="D846" s="13" t="str">
        <f t="shared" si="12"/>
        <v>Error?</v>
      </c>
    </row>
    <row r="847" spans="1:4" x14ac:dyDescent="0.2">
      <c r="A847" s="54">
        <v>786</v>
      </c>
      <c r="B847" s="1221">
        <f>'Expenditures 15-22'!E47</f>
        <v>524725</v>
      </c>
      <c r="C847" s="13" t="s">
        <v>653</v>
      </c>
      <c r="D847" s="13" t="str">
        <f t="shared" si="12"/>
        <v>Error?</v>
      </c>
    </row>
    <row r="848" spans="1:4" x14ac:dyDescent="0.2">
      <c r="A848" s="54">
        <v>787</v>
      </c>
      <c r="B848" s="1221">
        <f>'Expenditures 15-22'!E49</f>
        <v>67228</v>
      </c>
      <c r="D848" s="13" t="str">
        <f t="shared" si="12"/>
        <v>Error?</v>
      </c>
    </row>
    <row r="849" spans="1:4" x14ac:dyDescent="0.2">
      <c r="A849" s="54">
        <v>788</v>
      </c>
      <c r="B849" s="1221">
        <f>'Expenditures 15-22'!E50</f>
        <v>63816</v>
      </c>
      <c r="D849" s="13" t="str">
        <f t="shared" si="12"/>
        <v>Error?</v>
      </c>
    </row>
    <row r="850" spans="1:4" x14ac:dyDescent="0.2">
      <c r="A850" s="54">
        <v>789</v>
      </c>
      <c r="B850" s="1221">
        <f>'Expenditures 15-22'!E53</f>
        <v>205609</v>
      </c>
      <c r="C850" s="13" t="s">
        <v>653</v>
      </c>
      <c r="D850" s="13" t="str">
        <f t="shared" si="12"/>
        <v>Error?</v>
      </c>
    </row>
    <row r="851" spans="1:4" x14ac:dyDescent="0.2">
      <c r="A851" s="54">
        <v>790</v>
      </c>
      <c r="B851" s="1221">
        <f>'Expenditures 15-22'!E55</f>
        <v>36804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36804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163</v>
      </c>
      <c r="D856" s="13" t="str">
        <f t="shared" si="12"/>
        <v>Error?</v>
      </c>
    </row>
    <row r="857" spans="1:4" x14ac:dyDescent="0.2">
      <c r="A857" s="54">
        <v>796</v>
      </c>
      <c r="B857" s="1221">
        <f>'Expenditures 15-22'!E62</f>
        <v>148461</v>
      </c>
      <c r="D857" s="13" t="str">
        <f t="shared" si="12"/>
        <v>Error?</v>
      </c>
    </row>
    <row r="858" spans="1:4" x14ac:dyDescent="0.2">
      <c r="A858" s="54">
        <v>797</v>
      </c>
      <c r="B858" s="1221">
        <f>'Expenditures 15-22'!E63</f>
        <v>52938</v>
      </c>
      <c r="D858" s="13" t="str">
        <f t="shared" si="12"/>
        <v>Error?</v>
      </c>
    </row>
    <row r="859" spans="1:4" x14ac:dyDescent="0.2">
      <c r="A859" s="54">
        <v>798</v>
      </c>
      <c r="B859" s="1221">
        <f>'Expenditures 15-22'!E64</f>
        <v>76229</v>
      </c>
      <c r="D859" s="13" t="str">
        <f t="shared" si="12"/>
        <v>Error?</v>
      </c>
    </row>
    <row r="860" spans="1:4" x14ac:dyDescent="0.2">
      <c r="A860" s="82">
        <v>799</v>
      </c>
      <c r="D860" s="13" t="str">
        <f t="shared" si="12"/>
        <v>OK</v>
      </c>
    </row>
    <row r="861" spans="1:4" x14ac:dyDescent="0.2">
      <c r="A861" s="54">
        <v>800</v>
      </c>
      <c r="B861" s="1221">
        <f>'Expenditures 15-22'!E65</f>
        <v>277791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8550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1184</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9734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1070567</v>
      </c>
      <c r="C871" s="13" t="s">
        <v>653</v>
      </c>
      <c r="D871" s="13" t="str">
        <f t="shared" si="12"/>
        <v>Error?</v>
      </c>
    </row>
    <row r="872" spans="1:4" x14ac:dyDescent="0.2">
      <c r="A872" s="54">
        <v>811</v>
      </c>
      <c r="B872" s="1221">
        <f>'Expenditures 15-22'!E75</f>
        <v>74856</v>
      </c>
      <c r="D872" s="13" t="str">
        <f t="shared" si="12"/>
        <v>Error?</v>
      </c>
    </row>
    <row r="873" spans="1:4" x14ac:dyDescent="0.2">
      <c r="A873" s="54">
        <v>812</v>
      </c>
      <c r="B873" s="1221">
        <f>'Expenditures 15-22'!E114</f>
        <v>1403673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210733</v>
      </c>
      <c r="D879" s="13" t="str">
        <f t="shared" si="12"/>
        <v>Error?</v>
      </c>
    </row>
    <row r="880" spans="1:4" x14ac:dyDescent="0.2">
      <c r="A880" s="54">
        <v>819</v>
      </c>
      <c r="B880" s="1221">
        <f>'Expenditures 15-22'!F16</f>
        <v>1827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39245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529292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791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791</v>
      </c>
      <c r="C901" s="13" t="s">
        <v>653</v>
      </c>
      <c r="D901" s="13" t="str">
        <f t="shared" si="13"/>
        <v>Error?</v>
      </c>
    </row>
    <row r="902" spans="1:4" x14ac:dyDescent="0.2">
      <c r="A902" s="54">
        <v>841</v>
      </c>
      <c r="B902" s="1221">
        <f>'Expenditures 15-22'!F44</f>
        <v>10202</v>
      </c>
      <c r="D902" s="13" t="str">
        <f t="shared" si="13"/>
        <v>Error?</v>
      </c>
    </row>
    <row r="903" spans="1:4" x14ac:dyDescent="0.2">
      <c r="A903" s="54">
        <v>842</v>
      </c>
      <c r="B903" s="1221">
        <f>'Expenditures 15-22'!F45</f>
        <v>70871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81073</v>
      </c>
      <c r="C905" s="13" t="s">
        <v>653</v>
      </c>
      <c r="D905" s="13" t="str">
        <f t="shared" si="13"/>
        <v>Error?</v>
      </c>
    </row>
    <row r="906" spans="1:4" x14ac:dyDescent="0.2">
      <c r="A906" s="54">
        <v>845</v>
      </c>
      <c r="B906" s="1221">
        <f>'Expenditures 15-22'!F49</f>
        <v>6994</v>
      </c>
      <c r="D906" s="13" t="str">
        <f t="shared" si="13"/>
        <v>Error?</v>
      </c>
    </row>
    <row r="907" spans="1:4" x14ac:dyDescent="0.2">
      <c r="A907" s="54">
        <v>846</v>
      </c>
      <c r="B907" s="1221">
        <f>'Expenditures 15-22'!F50</f>
        <v>9611</v>
      </c>
      <c r="D907" s="13" t="str">
        <f t="shared" si="13"/>
        <v>Error?</v>
      </c>
    </row>
    <row r="908" spans="1:4" x14ac:dyDescent="0.2">
      <c r="A908" s="54">
        <v>847</v>
      </c>
      <c r="B908" s="1221">
        <f>'Expenditures 15-22'!F53</f>
        <v>16902</v>
      </c>
      <c r="C908" s="13" t="s">
        <v>653</v>
      </c>
      <c r="D908" s="13" t="str">
        <f t="shared" si="13"/>
        <v>Error?</v>
      </c>
    </row>
    <row r="909" spans="1:4" x14ac:dyDescent="0.2">
      <c r="A909" s="54">
        <v>848</v>
      </c>
      <c r="B909" s="1221">
        <f>'Expenditures 15-22'!F55</f>
        <v>7788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7788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719217</v>
      </c>
      <c r="D916" s="13" t="str">
        <f t="shared" si="13"/>
        <v>Error?</v>
      </c>
    </row>
    <row r="917" spans="1:4" x14ac:dyDescent="0.2">
      <c r="A917" s="54">
        <v>856</v>
      </c>
      <c r="B917" s="1221">
        <f>'Expenditures 15-22'!F64</f>
        <v>6578</v>
      </c>
      <c r="D917" s="13" t="str">
        <f t="shared" si="13"/>
        <v>Error?</v>
      </c>
    </row>
    <row r="918" spans="1:4" x14ac:dyDescent="0.2">
      <c r="A918" s="82">
        <v>857</v>
      </c>
      <c r="D918" s="13" t="str">
        <f t="shared" si="13"/>
        <v>OK</v>
      </c>
    </row>
    <row r="919" spans="1:4" x14ac:dyDescent="0.2">
      <c r="A919" s="54">
        <v>858</v>
      </c>
      <c r="B919" s="1221">
        <f>'Expenditures 15-22'!F65</f>
        <v>725795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40</v>
      </c>
      <c r="D925" s="13" t="str">
        <f t="shared" si="13"/>
        <v>Error?</v>
      </c>
    </row>
    <row r="926" spans="1:4" x14ac:dyDescent="0.2">
      <c r="A926" s="82">
        <v>865</v>
      </c>
      <c r="D926" s="13" t="str">
        <f t="shared" si="13"/>
        <v>OK</v>
      </c>
    </row>
    <row r="927" spans="1:4" x14ac:dyDescent="0.2">
      <c r="A927" s="54">
        <v>866</v>
      </c>
      <c r="B927" s="1221">
        <f>'Expenditures 15-22'!F72</f>
        <v>40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832389</v>
      </c>
      <c r="C929" s="13" t="s">
        <v>653</v>
      </c>
      <c r="D929" s="13" t="str">
        <f t="shared" si="13"/>
        <v>Error?</v>
      </c>
    </row>
    <row r="930" spans="1:4" x14ac:dyDescent="0.2">
      <c r="A930" s="54">
        <v>869</v>
      </c>
      <c r="B930" s="1221">
        <f>'Expenditures 15-22'!F75</f>
        <v>50428</v>
      </c>
      <c r="D930" s="13" t="str">
        <f t="shared" si="13"/>
        <v>Error?</v>
      </c>
    </row>
    <row r="931" spans="1:4" x14ac:dyDescent="0.2">
      <c r="A931" s="54">
        <v>870</v>
      </c>
      <c r="B931" s="1221">
        <f>'Expenditures 15-22'!F114</f>
        <v>1412109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240839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62254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62254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62254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303093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12553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14439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671086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24408</v>
      </c>
      <c r="D1023" s="13" t="str">
        <f t="shared" ref="D1023:D1086" si="15">IF(ISBLANK(B1023),"OK",IF(A1023-B1023=0,"OK","Error?"))</f>
        <v>Error?</v>
      </c>
    </row>
    <row r="1024" spans="1:4" x14ac:dyDescent="0.2">
      <c r="A1024" s="54">
        <v>963</v>
      </c>
      <c r="B1024" s="1221">
        <f>'Expenditures 15-22'!H53</f>
        <v>24408</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24408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5179548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5875042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16423729</v>
      </c>
      <c r="C1093" s="13" t="s">
        <v>653</v>
      </c>
      <c r="D1093" s="13" t="str">
        <f t="shared" si="16"/>
        <v>Error?</v>
      </c>
    </row>
    <row r="1094" spans="1:4" x14ac:dyDescent="0.2">
      <c r="A1094" s="54">
        <v>1033</v>
      </c>
      <c r="B1094" s="1221">
        <f>'Expenditures 15-22'!K16</f>
        <v>1827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336794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2031</v>
      </c>
      <c r="C1105" s="13" t="s">
        <v>653</v>
      </c>
      <c r="D1105" s="13" t="str">
        <f t="shared" si="16"/>
        <v>Error?</v>
      </c>
    </row>
    <row r="1106" spans="1:4" x14ac:dyDescent="0.2">
      <c r="A1106" s="54">
        <v>1045</v>
      </c>
      <c r="B1106" s="1221">
        <f>'Expenditures 15-22'!K14</f>
        <v>586718</v>
      </c>
      <c r="C1106" s="13" t="s">
        <v>653</v>
      </c>
      <c r="D1106" s="13" t="str">
        <f t="shared" si="16"/>
        <v>Error?</v>
      </c>
    </row>
    <row r="1107" spans="1:4" x14ac:dyDescent="0.2">
      <c r="A1107" s="54">
        <v>1046</v>
      </c>
      <c r="B1107" s="1221">
        <f>'Expenditures 15-22'!K15</f>
        <v>16648</v>
      </c>
      <c r="C1107" s="13" t="s">
        <v>653</v>
      </c>
      <c r="D1107" s="13" t="str">
        <f t="shared" si="16"/>
        <v>Error?</v>
      </c>
    </row>
    <row r="1108" spans="1:4" x14ac:dyDescent="0.2">
      <c r="A1108" s="54">
        <v>1047</v>
      </c>
      <c r="B1108" s="1221">
        <f>'Expenditures 15-22'!K33</f>
        <v>19793072</v>
      </c>
      <c r="C1108" s="13" t="s">
        <v>653</v>
      </c>
      <c r="D1108" s="13" t="str">
        <f t="shared" si="16"/>
        <v>Error?</v>
      </c>
    </row>
    <row r="1109" spans="1:4" x14ac:dyDescent="0.2">
      <c r="A1109" s="54">
        <v>1048</v>
      </c>
      <c r="B1109" s="1221">
        <f>'Expenditures 15-22'!K36</f>
        <v>39936</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231030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6920</v>
      </c>
      <c r="C1114" s="13" t="s">
        <v>653</v>
      </c>
      <c r="D1114" s="13" t="str">
        <f t="shared" si="16"/>
        <v>Error?</v>
      </c>
    </row>
    <row r="1115" spans="1:4" x14ac:dyDescent="0.2">
      <c r="A1115" s="54">
        <v>1054</v>
      </c>
      <c r="B1115" s="1221">
        <f>'Expenditures 15-22'!K42</f>
        <v>277886</v>
      </c>
      <c r="C1115" s="13" t="s">
        <v>653</v>
      </c>
      <c r="D1115" s="13" t="str">
        <f t="shared" si="16"/>
        <v>Error?</v>
      </c>
    </row>
    <row r="1116" spans="1:4" x14ac:dyDescent="0.2">
      <c r="A1116" s="54">
        <v>1055</v>
      </c>
      <c r="B1116" s="1221">
        <f>'Expenditures 15-22'!K44</f>
        <v>482693</v>
      </c>
      <c r="C1116" s="13" t="s">
        <v>653</v>
      </c>
      <c r="D1116" s="13" t="str">
        <f t="shared" si="16"/>
        <v>Error?</v>
      </c>
    </row>
    <row r="1117" spans="1:4" x14ac:dyDescent="0.2">
      <c r="A1117" s="54">
        <v>1056</v>
      </c>
      <c r="B1117" s="1221">
        <f>'Expenditures 15-22'!K45</f>
        <v>639735</v>
      </c>
      <c r="C1117" s="13" t="s">
        <v>653</v>
      </c>
      <c r="D1117" s="13" t="str">
        <f t="shared" si="16"/>
        <v>Error?</v>
      </c>
    </row>
    <row r="1118" spans="1:4" x14ac:dyDescent="0.2">
      <c r="A1118" s="54">
        <v>1057</v>
      </c>
      <c r="B1118" s="1221">
        <f>'Expenditures 15-22'!K46</f>
        <v>18299</v>
      </c>
      <c r="C1118" s="13" t="s">
        <v>653</v>
      </c>
      <c r="D1118" s="13" t="str">
        <f t="shared" si="16"/>
        <v>Error?</v>
      </c>
    </row>
    <row r="1119" spans="1:4" x14ac:dyDescent="0.2">
      <c r="A1119" s="54">
        <v>1058</v>
      </c>
      <c r="B1119" s="1221">
        <f>'Expenditures 15-22'!K47</f>
        <v>1140727</v>
      </c>
      <c r="C1119" s="13" t="s">
        <v>653</v>
      </c>
      <c r="D1119" s="13" t="str">
        <f t="shared" si="16"/>
        <v>Error?</v>
      </c>
    </row>
    <row r="1120" spans="1:4" x14ac:dyDescent="0.2">
      <c r="A1120" s="54">
        <v>1059</v>
      </c>
      <c r="B1120" s="1221">
        <f>'Expenditures 15-22'!K49</f>
        <v>206260</v>
      </c>
      <c r="C1120" s="13" t="s">
        <v>653</v>
      </c>
      <c r="D1120" s="13" t="str">
        <f t="shared" si="16"/>
        <v>Error?</v>
      </c>
    </row>
    <row r="1121" spans="1:4" x14ac:dyDescent="0.2">
      <c r="A1121" s="54">
        <v>1060</v>
      </c>
      <c r="B1121" s="1221">
        <f>'Expenditures 15-22'!K50</f>
        <v>433602</v>
      </c>
      <c r="C1121" s="13" t="s">
        <v>653</v>
      </c>
      <c r="D1121" s="13" t="str">
        <f t="shared" si="16"/>
        <v>Error?</v>
      </c>
    </row>
    <row r="1122" spans="1:4" x14ac:dyDescent="0.2">
      <c r="A1122" s="54">
        <v>1061</v>
      </c>
      <c r="B1122" s="1221">
        <f>'Expenditures 15-22'!K53</f>
        <v>844000</v>
      </c>
      <c r="C1122" s="13" t="s">
        <v>653</v>
      </c>
      <c r="D1122" s="13" t="str">
        <f t="shared" si="16"/>
        <v>Error?</v>
      </c>
    </row>
    <row r="1123" spans="1:4" x14ac:dyDescent="0.2">
      <c r="A1123" s="54">
        <v>1062</v>
      </c>
      <c r="B1123" s="1221">
        <f>'Expenditures 15-22'!K55</f>
        <v>1871153</v>
      </c>
      <c r="C1123" s="13" t="s">
        <v>653</v>
      </c>
      <c r="D1123" s="13" t="str">
        <f t="shared" si="16"/>
        <v>Error?</v>
      </c>
    </row>
    <row r="1124" spans="1:4" x14ac:dyDescent="0.2">
      <c r="A1124" s="54">
        <v>1063</v>
      </c>
      <c r="B1124" s="1221">
        <f>'Expenditures 15-22'!K56</f>
        <v>120213</v>
      </c>
      <c r="C1124" s="13" t="s">
        <v>653</v>
      </c>
      <c r="D1124" s="13" t="str">
        <f t="shared" si="16"/>
        <v>Error?</v>
      </c>
    </row>
    <row r="1125" spans="1:4" x14ac:dyDescent="0.2">
      <c r="A1125" s="54">
        <v>1064</v>
      </c>
      <c r="B1125" s="1221">
        <f>'Expenditures 15-22'!K57</f>
        <v>1991366</v>
      </c>
      <c r="C1125" s="13" t="s">
        <v>653</v>
      </c>
      <c r="D1125" s="13" t="str">
        <f t="shared" si="16"/>
        <v>Error?</v>
      </c>
    </row>
    <row r="1126" spans="1:4" x14ac:dyDescent="0.2">
      <c r="A1126" s="54">
        <v>1065</v>
      </c>
      <c r="B1126" s="1221">
        <f>'Expenditures 15-22'!K59</f>
        <v>112707</v>
      </c>
      <c r="C1126" s="13" t="s">
        <v>653</v>
      </c>
      <c r="D1126" s="13" t="str">
        <f t="shared" si="16"/>
        <v>Error?</v>
      </c>
    </row>
    <row r="1127" spans="1:4" x14ac:dyDescent="0.2">
      <c r="A1127" s="54">
        <v>1066</v>
      </c>
      <c r="B1127" s="1221">
        <f>'Expenditures 15-22'!K60</f>
        <v>332755</v>
      </c>
      <c r="C1127" s="13" t="s">
        <v>653</v>
      </c>
      <c r="D1127" s="13" t="str">
        <f t="shared" si="16"/>
        <v>Error?</v>
      </c>
    </row>
    <row r="1128" spans="1:4" x14ac:dyDescent="0.2">
      <c r="A1128" s="54">
        <v>1067</v>
      </c>
      <c r="B1128" s="1221">
        <f>'Expenditures 15-22'!K61</f>
        <v>1051257</v>
      </c>
      <c r="C1128" s="13" t="s">
        <v>653</v>
      </c>
      <c r="D1128" s="13" t="str">
        <f t="shared" si="16"/>
        <v>Error?</v>
      </c>
    </row>
    <row r="1129" spans="1:4" x14ac:dyDescent="0.2">
      <c r="A1129" s="54">
        <v>1068</v>
      </c>
      <c r="B1129" s="1221">
        <f>'Expenditures 15-22'!K62</f>
        <v>154002</v>
      </c>
      <c r="C1129" s="13" t="s">
        <v>653</v>
      </c>
      <c r="D1129" s="13" t="str">
        <f t="shared" si="16"/>
        <v>Error?</v>
      </c>
    </row>
    <row r="1130" spans="1:4" x14ac:dyDescent="0.2">
      <c r="A1130" s="54">
        <v>1069</v>
      </c>
      <c r="B1130" s="1221">
        <f>'Expenditures 15-22'!K63</f>
        <v>1822418</v>
      </c>
      <c r="C1130" s="13" t="s">
        <v>653</v>
      </c>
      <c r="D1130" s="13" t="str">
        <f t="shared" si="16"/>
        <v>Error?</v>
      </c>
    </row>
    <row r="1131" spans="1:4" x14ac:dyDescent="0.2">
      <c r="A1131" s="54">
        <v>1070</v>
      </c>
      <c r="B1131" s="1221">
        <f>'Expenditures 15-22'!K64</f>
        <v>82807</v>
      </c>
      <c r="C1131" s="13" t="s">
        <v>653</v>
      </c>
      <c r="D1131" s="13" t="str">
        <f t="shared" si="16"/>
        <v>Error?</v>
      </c>
    </row>
    <row r="1132" spans="1:4" x14ac:dyDescent="0.2">
      <c r="A1132" s="82">
        <v>1071</v>
      </c>
      <c r="D1132" s="13" t="str">
        <f t="shared" si="16"/>
        <v>OK</v>
      </c>
    </row>
    <row r="1133" spans="1:4" x14ac:dyDescent="0.2">
      <c r="A1133" s="54">
        <v>1072</v>
      </c>
      <c r="B1133" s="1221">
        <f>'Expenditures 15-22'!K65</f>
        <v>3555946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8550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31511</v>
      </c>
      <c r="C1137" s="13" t="s">
        <v>653</v>
      </c>
      <c r="D1137" s="13" t="str">
        <f t="shared" si="16"/>
        <v>Error?</v>
      </c>
    </row>
    <row r="1138" spans="1:4" x14ac:dyDescent="0.2">
      <c r="A1138" s="82">
        <v>1077</v>
      </c>
      <c r="D1138" s="13" t="str">
        <f t="shared" si="16"/>
        <v>OK</v>
      </c>
    </row>
    <row r="1139" spans="1:4" x14ac:dyDescent="0.2">
      <c r="A1139" s="54">
        <v>1078</v>
      </c>
      <c r="B1139" s="1221">
        <f>'Expenditures 15-22'!K71</f>
        <v>190205</v>
      </c>
      <c r="C1139" s="13" t="s">
        <v>653</v>
      </c>
      <c r="D1139" s="13" t="str">
        <f t="shared" si="16"/>
        <v>Error?</v>
      </c>
    </row>
    <row r="1140" spans="1:4" x14ac:dyDescent="0.2">
      <c r="A1140" s="82">
        <v>1079</v>
      </c>
      <c r="D1140" s="13" t="str">
        <f t="shared" si="16"/>
        <v>OK</v>
      </c>
    </row>
    <row r="1141" spans="1:4" x14ac:dyDescent="0.2">
      <c r="A1141" s="54">
        <v>1080</v>
      </c>
      <c r="B1141" s="1221">
        <f>'Expenditures 15-22'!K72</f>
        <v>230266</v>
      </c>
      <c r="C1141" s="13" t="s">
        <v>653</v>
      </c>
      <c r="D1141" s="13" t="str">
        <f t="shared" si="16"/>
        <v>Error?</v>
      </c>
    </row>
    <row r="1142" spans="1:4" x14ac:dyDescent="0.2">
      <c r="A1142" s="54">
        <v>1081</v>
      </c>
      <c r="B1142" s="1221">
        <f>'Expenditures 15-22'!K73</f>
        <v>53937</v>
      </c>
      <c r="C1142" s="13" t="s">
        <v>653</v>
      </c>
      <c r="D1142" s="13" t="str">
        <f t="shared" si="16"/>
        <v>Error?</v>
      </c>
    </row>
    <row r="1143" spans="1:4" x14ac:dyDescent="0.2">
      <c r="A1143" s="54">
        <v>1082</v>
      </c>
      <c r="B1143" s="1221">
        <f>'Expenditures 15-22'!K74</f>
        <v>8094128</v>
      </c>
      <c r="C1143" s="13" t="s">
        <v>653</v>
      </c>
      <c r="D1143" s="13" t="str">
        <f t="shared" si="16"/>
        <v>Error?</v>
      </c>
    </row>
    <row r="1144" spans="1:4" x14ac:dyDescent="0.2">
      <c r="A1144" s="54">
        <v>1083</v>
      </c>
      <c r="B1144" s="1221">
        <f>'Expenditures 15-22'!K75</f>
        <v>199050</v>
      </c>
      <c r="C1144" s="13" t="s">
        <v>653</v>
      </c>
      <c r="D1144" s="13" t="str">
        <f t="shared" si="16"/>
        <v>Error?</v>
      </c>
    </row>
    <row r="1145" spans="1:4" x14ac:dyDescent="0.2">
      <c r="A1145" s="54">
        <v>1084</v>
      </c>
      <c r="B1145" s="1221">
        <f>'Expenditures 15-22'!K102</f>
        <v>5186976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33273226</v>
      </c>
      <c r="C1152" s="13" t="s">
        <v>653</v>
      </c>
      <c r="D1152" s="13" t="str">
        <f t="shared" si="17"/>
        <v>Error?</v>
      </c>
    </row>
    <row r="1153" spans="1:4" x14ac:dyDescent="0.2">
      <c r="A1153" s="54">
        <v>1092</v>
      </c>
      <c r="B1153" s="1221">
        <f>'Expenditures 15-22'!K115</f>
        <v>1307997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401063</v>
      </c>
      <c r="D1221" s="13" t="str">
        <f t="shared" si="18"/>
        <v>Error?</v>
      </c>
    </row>
    <row r="1222" spans="1:4" x14ac:dyDescent="0.2">
      <c r="A1222" s="82">
        <v>1161</v>
      </c>
      <c r="D1222" s="13" t="str">
        <f t="shared" si="18"/>
        <v>OK</v>
      </c>
    </row>
    <row r="1223" spans="1:4" x14ac:dyDescent="0.2">
      <c r="A1223" s="54">
        <v>1162</v>
      </c>
      <c r="B1223" s="1221">
        <f>'Expenditures 15-22'!C127</f>
        <v>401063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401063</v>
      </c>
      <c r="C1225" s="13" t="s">
        <v>653</v>
      </c>
      <c r="D1225" s="13" t="str">
        <f t="shared" si="18"/>
        <v>Error?</v>
      </c>
    </row>
    <row r="1226" spans="1:4" x14ac:dyDescent="0.2">
      <c r="A1226" s="54">
        <v>1165</v>
      </c>
      <c r="B1226" s="1221">
        <f>'Expenditures 15-22'!C150</f>
        <v>401180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59075</v>
      </c>
      <c r="D1229" s="13" t="str">
        <f t="shared" si="18"/>
        <v>Error?</v>
      </c>
    </row>
    <row r="1230" spans="1:4" x14ac:dyDescent="0.2">
      <c r="A1230" s="82">
        <v>1169</v>
      </c>
      <c r="D1230" s="13" t="str">
        <f t="shared" si="18"/>
        <v>OK</v>
      </c>
    </row>
    <row r="1231" spans="1:4" x14ac:dyDescent="0.2">
      <c r="A1231" s="54">
        <v>1170</v>
      </c>
      <c r="B1231" s="1221">
        <f>'Expenditures 15-22'!D127</f>
        <v>59075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59075</v>
      </c>
      <c r="C1233" s="13" t="s">
        <v>653</v>
      </c>
      <c r="D1233" s="13" t="str">
        <f t="shared" si="18"/>
        <v>Error?</v>
      </c>
    </row>
    <row r="1234" spans="1:4" x14ac:dyDescent="0.2">
      <c r="A1234" s="54">
        <v>1173</v>
      </c>
      <c r="B1234" s="1221">
        <f>'Expenditures 15-22'!D150</f>
        <v>59081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409630</v>
      </c>
      <c r="D1237" s="13" t="str">
        <f t="shared" si="18"/>
        <v>Error?</v>
      </c>
    </row>
    <row r="1238" spans="1:4" x14ac:dyDescent="0.2">
      <c r="A1238" s="82">
        <v>1177</v>
      </c>
      <c r="D1238" s="13" t="str">
        <f t="shared" si="18"/>
        <v>OK</v>
      </c>
    </row>
    <row r="1239" spans="1:4" x14ac:dyDescent="0.2">
      <c r="A1239" s="54">
        <v>1178</v>
      </c>
      <c r="B1239" s="1221">
        <f>'Expenditures 15-22'!E127</f>
        <v>409630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409630</v>
      </c>
      <c r="C1241" s="13" t="s">
        <v>653</v>
      </c>
      <c r="D1241" s="13" t="str">
        <f t="shared" si="18"/>
        <v>Error?</v>
      </c>
    </row>
    <row r="1242" spans="1:4" x14ac:dyDescent="0.2">
      <c r="A1242" s="54">
        <v>1181</v>
      </c>
      <c r="B1242" s="1221">
        <f>'Expenditures 15-22'!E150</f>
        <v>409630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986739</v>
      </c>
      <c r="D1245" s="13" t="str">
        <f t="shared" si="18"/>
        <v>Error?</v>
      </c>
    </row>
    <row r="1246" spans="1:4" x14ac:dyDescent="0.2">
      <c r="A1246" s="82">
        <v>1185</v>
      </c>
      <c r="D1246" s="13" t="str">
        <f t="shared" si="18"/>
        <v>OK</v>
      </c>
    </row>
    <row r="1247" spans="1:4" x14ac:dyDescent="0.2">
      <c r="A1247" s="54">
        <v>1186</v>
      </c>
      <c r="B1247" s="1221">
        <f>'Expenditures 15-22'!F127</f>
        <v>986739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986739</v>
      </c>
      <c r="C1249" s="13" t="s">
        <v>653</v>
      </c>
      <c r="D1249" s="13" t="str">
        <f t="shared" si="18"/>
        <v>Error?</v>
      </c>
    </row>
    <row r="1250" spans="1:4" x14ac:dyDescent="0.2">
      <c r="A1250" s="54">
        <v>1189</v>
      </c>
      <c r="B1250" s="1221">
        <f>'Expenditures 15-22'!F150</f>
        <v>986739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173430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173430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173430</v>
      </c>
      <c r="C1258" s="13" t="s">
        <v>653</v>
      </c>
      <c r="D1258" s="13" t="str">
        <f t="shared" si="18"/>
        <v>Error?</v>
      </c>
    </row>
    <row r="1259" spans="1:4" x14ac:dyDescent="0.2">
      <c r="A1259" s="54">
        <v>1198</v>
      </c>
      <c r="B1259" s="1221">
        <f>'Expenditures 15-22'!G150</f>
        <v>173430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2046061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2046061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2046061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2046184</v>
      </c>
      <c r="C1288" s="13" t="s">
        <v>653</v>
      </c>
      <c r="D1288" s="13" t="str">
        <f t="shared" si="19"/>
        <v>Error?</v>
      </c>
    </row>
    <row r="1289" spans="1:4" x14ac:dyDescent="0.2">
      <c r="A1289" s="54">
        <v>1228</v>
      </c>
      <c r="B1289" s="1221">
        <f>'Expenditures 15-22'!K151</f>
        <v>847798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2440000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2128718</v>
      </c>
      <c r="D1315" s="13" t="str">
        <f t="shared" si="19"/>
        <v>Error?</v>
      </c>
    </row>
    <row r="1316" spans="1:4" x14ac:dyDescent="0.2">
      <c r="A1316" s="54">
        <v>1255</v>
      </c>
      <c r="B1316" s="1221">
        <f>'Expenditures 15-22'!H165</f>
        <v>4104</v>
      </c>
      <c r="D1316" s="13" t="str">
        <f t="shared" si="19"/>
        <v>Error?</v>
      </c>
    </row>
    <row r="1317" spans="1:4" x14ac:dyDescent="0.2">
      <c r="A1317" s="54">
        <v>1256</v>
      </c>
      <c r="B1317" s="1221">
        <f>'Expenditures 15-22'!H166</f>
        <v>4572822</v>
      </c>
      <c r="C1317" s="13" t="s">
        <v>653</v>
      </c>
      <c r="D1317" s="13" t="str">
        <f t="shared" si="19"/>
        <v>Error?</v>
      </c>
    </row>
    <row r="1318" spans="1:4" x14ac:dyDescent="0.2">
      <c r="A1318" s="54">
        <v>1257</v>
      </c>
      <c r="B1318" s="1221">
        <f>'Expenditures 15-22'!H168</f>
        <v>4572822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2440000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2128718</v>
      </c>
      <c r="C1329" s="13" t="s">
        <v>653</v>
      </c>
      <c r="D1329" s="13" t="str">
        <f t="shared" si="19"/>
        <v>Error?</v>
      </c>
    </row>
    <row r="1330" spans="1:4" x14ac:dyDescent="0.2">
      <c r="A1330" s="54">
        <v>1269</v>
      </c>
      <c r="B1330" s="1221">
        <f>'Expenditures 15-22'!K165</f>
        <v>4104</v>
      </c>
      <c r="C1330" s="13" t="s">
        <v>653</v>
      </c>
      <c r="D1330" s="13" t="str">
        <f t="shared" si="19"/>
        <v>Error?</v>
      </c>
    </row>
    <row r="1331" spans="1:4" x14ac:dyDescent="0.2">
      <c r="A1331" s="54">
        <v>1270</v>
      </c>
      <c r="B1331" s="1221">
        <f>'Expenditures 15-22'!K166</f>
        <v>4572822</v>
      </c>
      <c r="C1331" s="13" t="s">
        <v>653</v>
      </c>
      <c r="D1331" s="13" t="str">
        <f t="shared" si="19"/>
        <v>Error?</v>
      </c>
    </row>
    <row r="1332" spans="1:4" x14ac:dyDescent="0.2">
      <c r="A1332" s="54">
        <v>1271</v>
      </c>
      <c r="B1332" s="1221">
        <f>'Expenditures 15-22'!K168</f>
        <v>4572822</v>
      </c>
      <c r="C1332" s="13" t="s">
        <v>653</v>
      </c>
      <c r="D1332" s="13" t="str">
        <f t="shared" si="19"/>
        <v>Error?</v>
      </c>
    </row>
    <row r="1333" spans="1:4" x14ac:dyDescent="0.2">
      <c r="A1333" s="54">
        <v>1272</v>
      </c>
      <c r="B1333" s="1221">
        <f>'Expenditures 15-22'!K169</f>
        <v>724004</v>
      </c>
      <c r="C1333" s="13" t="s">
        <v>653</v>
      </c>
      <c r="D1333" s="13" t="str">
        <f t="shared" si="19"/>
        <v>Error?</v>
      </c>
    </row>
    <row r="1334" spans="1:4" x14ac:dyDescent="0.2">
      <c r="A1334" s="82">
        <v>1273</v>
      </c>
      <c r="D1334" s="13" t="str">
        <f t="shared" si="19"/>
        <v>OK</v>
      </c>
    </row>
    <row r="1335" spans="1:4" x14ac:dyDescent="0.2">
      <c r="A1335" s="54">
        <v>1274</v>
      </c>
      <c r="B1335" s="1221">
        <f>'Expenditures 15-22'!C176</f>
        <v>163012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163012</v>
      </c>
      <c r="C1339" s="13" t="s">
        <v>653</v>
      </c>
      <c r="D1339" s="13" t="str">
        <f t="shared" si="19"/>
        <v>Error?</v>
      </c>
    </row>
    <row r="1340" spans="1:4" x14ac:dyDescent="0.2">
      <c r="A1340" s="54">
        <v>1279</v>
      </c>
      <c r="B1340" s="1221">
        <f>'Expenditures 15-22'!C204</f>
        <v>163012</v>
      </c>
      <c r="C1340" s="13" t="s">
        <v>653</v>
      </c>
      <c r="D1340" s="13" t="str">
        <f t="shared" si="19"/>
        <v>Error?</v>
      </c>
    </row>
    <row r="1341" spans="1:4" x14ac:dyDescent="0.2">
      <c r="A1341" s="54">
        <v>1280</v>
      </c>
      <c r="B1341" s="1221">
        <f>'Expenditures 15-22'!D176</f>
        <v>19892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19892</v>
      </c>
      <c r="C1345" s="13" t="s">
        <v>653</v>
      </c>
      <c r="D1345" s="13" t="str">
        <f t="shared" si="20"/>
        <v>Error?</v>
      </c>
    </row>
    <row r="1346" spans="1:4" x14ac:dyDescent="0.2">
      <c r="A1346" s="54">
        <v>1285</v>
      </c>
      <c r="B1346" s="1221">
        <f>'Expenditures 15-22'!D204</f>
        <v>19892</v>
      </c>
      <c r="C1346" s="13" t="s">
        <v>653</v>
      </c>
      <c r="D1346" s="13" t="str">
        <f t="shared" si="20"/>
        <v>Error?</v>
      </c>
    </row>
    <row r="1347" spans="1:4" x14ac:dyDescent="0.2">
      <c r="A1347" s="54">
        <v>1286</v>
      </c>
      <c r="B1347" s="1221">
        <f>'Expenditures 15-22'!E176</f>
        <v>1741784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1741784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1741784</v>
      </c>
      <c r="C1353" s="13" t="s">
        <v>653</v>
      </c>
      <c r="D1353" s="13" t="str">
        <f t="shared" si="20"/>
        <v>Error?</v>
      </c>
    </row>
    <row r="1354" spans="1:4" x14ac:dyDescent="0.2">
      <c r="A1354" s="54">
        <v>1293</v>
      </c>
      <c r="B1354" s="1221">
        <f>'Expenditures 15-22'!F176</f>
        <v>23135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23135</v>
      </c>
      <c r="C1358" s="13" t="s">
        <v>653</v>
      </c>
      <c r="D1358" s="13" t="str">
        <f t="shared" si="20"/>
        <v>Error?</v>
      </c>
    </row>
    <row r="1359" spans="1:4" x14ac:dyDescent="0.2">
      <c r="A1359" s="54">
        <v>1298</v>
      </c>
      <c r="B1359" s="1221">
        <f>'Expenditures 15-22'!F204</f>
        <v>23135</v>
      </c>
      <c r="C1359" s="13" t="s">
        <v>653</v>
      </c>
      <c r="D1359" s="13" t="str">
        <f t="shared" si="20"/>
        <v>Error?</v>
      </c>
    </row>
    <row r="1360" spans="1:4" x14ac:dyDescent="0.2">
      <c r="A1360" s="54">
        <v>1299</v>
      </c>
      <c r="B1360" s="1221">
        <f>'Expenditures 15-22'!G176</f>
        <v>17708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17708</v>
      </c>
      <c r="C1364" s="13" t="s">
        <v>653</v>
      </c>
      <c r="D1364" s="13" t="str">
        <f t="shared" si="20"/>
        <v>Error?</v>
      </c>
    </row>
    <row r="1365" spans="1:4" x14ac:dyDescent="0.2">
      <c r="A1365" s="54">
        <v>1304</v>
      </c>
      <c r="B1365" s="1221">
        <f>'Expenditures 15-22'!G204</f>
        <v>17708</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1965531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1965531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1965531</v>
      </c>
      <c r="C1388" s="13" t="s">
        <v>653</v>
      </c>
      <c r="D1388" s="13" t="str">
        <f t="shared" si="20"/>
        <v>Error?</v>
      </c>
    </row>
    <row r="1389" spans="1:4" x14ac:dyDescent="0.2">
      <c r="A1389" s="54">
        <v>1328</v>
      </c>
      <c r="B1389" s="1221">
        <f>'Expenditures 15-22'!K205</f>
        <v>-482005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4309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760</v>
      </c>
      <c r="D1407" s="13" t="str">
        <f t="shared" ref="D1407:D1470" si="21">IF(ISBLANK(B1407),"OK",IF(A1407-B1407=0,"OK","Error?"))</f>
        <v>Error?</v>
      </c>
    </row>
    <row r="1408" spans="1:4" x14ac:dyDescent="0.2">
      <c r="A1408" s="54">
        <v>1347</v>
      </c>
      <c r="B1408" s="1221">
        <f>'Expenditures 15-22'!D217</f>
        <v>17887</v>
      </c>
      <c r="D1408" s="13" t="str">
        <f t="shared" si="21"/>
        <v>Error?</v>
      </c>
    </row>
    <row r="1409" spans="1:4" x14ac:dyDescent="0.2">
      <c r="A1409" s="54">
        <v>1348</v>
      </c>
      <c r="B1409" s="1221">
        <f>'Expenditures 15-22'!D218</f>
        <v>224</v>
      </c>
      <c r="D1409" s="13" t="str">
        <f t="shared" si="21"/>
        <v>Error?</v>
      </c>
    </row>
    <row r="1410" spans="1:4" x14ac:dyDescent="0.2">
      <c r="A1410" s="54">
        <v>1349</v>
      </c>
      <c r="B1410" s="1221">
        <f>'Expenditures 15-22'!D223</f>
        <v>487796</v>
      </c>
      <c r="C1410" s="13" t="s">
        <v>653</v>
      </c>
      <c r="D1410" s="13" t="str">
        <f t="shared" si="21"/>
        <v>Error?</v>
      </c>
    </row>
    <row r="1411" spans="1:4" x14ac:dyDescent="0.2">
      <c r="A1411" s="54">
        <v>1350</v>
      </c>
      <c r="B1411" s="1221">
        <f>'Expenditures 15-22'!D226</f>
        <v>6572</v>
      </c>
      <c r="D1411" s="13" t="str">
        <f t="shared" si="21"/>
        <v>Error?</v>
      </c>
    </row>
    <row r="1412" spans="1:4" x14ac:dyDescent="0.2">
      <c r="A1412" s="54">
        <v>1351</v>
      </c>
      <c r="B1412" s="1221">
        <f>'Expenditures 15-22'!D227</f>
        <v>1</v>
      </c>
      <c r="D1412" s="13" t="str">
        <f t="shared" si="21"/>
        <v>Error?</v>
      </c>
    </row>
    <row r="1413" spans="1:4" x14ac:dyDescent="0.2">
      <c r="A1413" s="54">
        <v>1352</v>
      </c>
      <c r="B1413" s="1221">
        <f>'Expenditures 15-22'!D228</f>
        <v>15300</v>
      </c>
      <c r="D1413" s="13" t="str">
        <f t="shared" si="21"/>
        <v>Error?</v>
      </c>
    </row>
    <row r="1414" spans="1:4" x14ac:dyDescent="0.2">
      <c r="A1414" s="54">
        <v>1353</v>
      </c>
      <c r="B1414" s="1221">
        <f>'Expenditures 15-22'!D229</f>
        <v>503</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22376</v>
      </c>
      <c r="C1417" s="13" t="s">
        <v>653</v>
      </c>
      <c r="D1417" s="13" t="str">
        <f t="shared" si="21"/>
        <v>Error?</v>
      </c>
    </row>
    <row r="1418" spans="1:4" x14ac:dyDescent="0.2">
      <c r="A1418" s="54">
        <v>1357</v>
      </c>
      <c r="B1418" s="1221">
        <f>'Expenditures 15-22'!D234</f>
        <v>4178</v>
      </c>
      <c r="D1418" s="13" t="str">
        <f t="shared" si="21"/>
        <v>Error?</v>
      </c>
    </row>
    <row r="1419" spans="1:4" x14ac:dyDescent="0.2">
      <c r="A1419" s="54">
        <v>1358</v>
      </c>
      <c r="B1419" s="1221">
        <f>'Expenditures 15-22'!D235</f>
        <v>7696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11874</v>
      </c>
      <c r="C1421" s="13" t="s">
        <v>653</v>
      </c>
      <c r="D1421" s="13" t="str">
        <f t="shared" si="21"/>
        <v>Error?</v>
      </c>
    </row>
    <row r="1422" spans="1:4" x14ac:dyDescent="0.2">
      <c r="A1422" s="54">
        <v>1361</v>
      </c>
      <c r="B1422" s="1221">
        <f>'Expenditures 15-22'!D239</f>
        <v>1451</v>
      </c>
      <c r="D1422" s="13" t="str">
        <f t="shared" si="21"/>
        <v>Error?</v>
      </c>
    </row>
    <row r="1423" spans="1:4" x14ac:dyDescent="0.2">
      <c r="A1423" s="54">
        <v>1362</v>
      </c>
      <c r="B1423" s="1221">
        <f>'Expenditures 15-22'!D240</f>
        <v>18448</v>
      </c>
      <c r="D1423" s="13" t="str">
        <f t="shared" si="21"/>
        <v>Error?</v>
      </c>
    </row>
    <row r="1424" spans="1:4" x14ac:dyDescent="0.2">
      <c r="A1424" s="54">
        <v>1363</v>
      </c>
      <c r="B1424" s="1221">
        <f>'Expenditures 15-22'!D251</f>
        <v>31167</v>
      </c>
      <c r="C1424" s="13" t="s">
        <v>653</v>
      </c>
      <c r="D1424" s="13" t="str">
        <f t="shared" si="21"/>
        <v>Error?</v>
      </c>
    </row>
    <row r="1425" spans="1:4" x14ac:dyDescent="0.2">
      <c r="A1425" s="54">
        <v>1364</v>
      </c>
      <c r="B1425" s="1221">
        <f>'Expenditures 15-22'!D253</f>
        <v>116055</v>
      </c>
      <c r="D1425" s="13" t="str">
        <f t="shared" si="21"/>
        <v>Error?</v>
      </c>
    </row>
    <row r="1426" spans="1:4" x14ac:dyDescent="0.2">
      <c r="A1426" s="54">
        <v>1365</v>
      </c>
      <c r="B1426" s="1221">
        <f>'Expenditures 15-22'!D254</f>
        <v>1480</v>
      </c>
      <c r="D1426" s="13" t="str">
        <f t="shared" si="21"/>
        <v>Error?</v>
      </c>
    </row>
    <row r="1427" spans="1:4" x14ac:dyDescent="0.2">
      <c r="A1427" s="54">
        <v>1366</v>
      </c>
      <c r="B1427" s="1221">
        <f>'Expenditures 15-22'!D255</f>
        <v>117535</v>
      </c>
      <c r="C1427" s="13" t="s">
        <v>653</v>
      </c>
      <c r="D1427" s="13" t="str">
        <f t="shared" si="21"/>
        <v>Error?</v>
      </c>
    </row>
    <row r="1428" spans="1:4" x14ac:dyDescent="0.2">
      <c r="A1428" s="54">
        <v>1367</v>
      </c>
      <c r="B1428" s="1221">
        <f>'Expenditures 15-22'!D257</f>
        <v>1404</v>
      </c>
      <c r="D1428" s="13" t="str">
        <f t="shared" si="21"/>
        <v>Error?</v>
      </c>
    </row>
    <row r="1429" spans="1:4" x14ac:dyDescent="0.2">
      <c r="A1429" s="54">
        <v>1368</v>
      </c>
      <c r="B1429" s="1221">
        <f>'Expenditures 15-22'!D258</f>
        <v>50876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201473</v>
      </c>
      <c r="D1431" s="13" t="str">
        <f t="shared" si="21"/>
        <v>Error?</v>
      </c>
    </row>
    <row r="1432" spans="1:4" x14ac:dyDescent="0.2">
      <c r="A1432" s="54">
        <v>1371</v>
      </c>
      <c r="B1432" s="1221">
        <f>'Expenditures 15-22'!D261</f>
        <v>20919</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274672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9723</v>
      </c>
      <c r="D1445" s="13" t="str">
        <f t="shared" si="21"/>
        <v>Error?</v>
      </c>
    </row>
    <row r="1446" spans="1:4" x14ac:dyDescent="0.2">
      <c r="A1446" s="54">
        <v>1385</v>
      </c>
      <c r="B1446" s="1221">
        <f>'Expenditures 15-22'!D273</f>
        <v>467347</v>
      </c>
      <c r="C1446" s="13" t="s">
        <v>653</v>
      </c>
      <c r="D1446" s="13" t="str">
        <f t="shared" si="21"/>
        <v>Error?</v>
      </c>
    </row>
    <row r="1447" spans="1:4" x14ac:dyDescent="0.2">
      <c r="A1447" s="54">
        <v>1386</v>
      </c>
      <c r="B1447" s="1221">
        <f>'Expenditures 15-22'!D274</f>
        <v>28</v>
      </c>
      <c r="D1447" s="13" t="str">
        <f t="shared" si="21"/>
        <v>Error?</v>
      </c>
    </row>
    <row r="1448" spans="1:4" x14ac:dyDescent="0.2">
      <c r="A1448" s="54">
        <v>1387</v>
      </c>
      <c r="B1448" s="1221">
        <f>'Expenditures 15-22'!D288</f>
        <v>955171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4309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760</v>
      </c>
      <c r="C1471" s="13" t="s">
        <v>653</v>
      </c>
      <c r="D1471" s="13" t="str">
        <f t="shared" ref="D1471:D1534" si="22">IF(ISBLANK(B1471),"OK",IF(A1471-B1471=0,"OK","Error?"))</f>
        <v>Error?</v>
      </c>
    </row>
    <row r="1472" spans="1:4" x14ac:dyDescent="0.2">
      <c r="A1472" s="54">
        <v>1411</v>
      </c>
      <c r="B1472" s="1221">
        <f>'Expenditures 15-22'!K217</f>
        <v>17887</v>
      </c>
      <c r="C1472" s="13" t="s">
        <v>653</v>
      </c>
      <c r="D1472" s="13" t="str">
        <f t="shared" si="22"/>
        <v>Error?</v>
      </c>
    </row>
    <row r="1473" spans="1:4" x14ac:dyDescent="0.2">
      <c r="A1473" s="54">
        <v>1412</v>
      </c>
      <c r="B1473" s="1221">
        <f>'Expenditures 15-22'!K218</f>
        <v>224</v>
      </c>
      <c r="C1473" s="13" t="s">
        <v>653</v>
      </c>
      <c r="D1473" s="13" t="str">
        <f t="shared" si="22"/>
        <v>Error?</v>
      </c>
    </row>
    <row r="1474" spans="1:4" x14ac:dyDescent="0.2">
      <c r="A1474" s="54">
        <v>1413</v>
      </c>
      <c r="B1474" s="1221">
        <f>'Expenditures 15-22'!K223</f>
        <v>487796</v>
      </c>
      <c r="C1474" s="13" t="s">
        <v>653</v>
      </c>
      <c r="D1474" s="13" t="str">
        <f t="shared" si="22"/>
        <v>Error?</v>
      </c>
    </row>
    <row r="1475" spans="1:4" x14ac:dyDescent="0.2">
      <c r="A1475" s="54">
        <v>1414</v>
      </c>
      <c r="B1475" s="1221">
        <f>'Expenditures 15-22'!K226</f>
        <v>6572</v>
      </c>
      <c r="C1475" s="13" t="s">
        <v>653</v>
      </c>
      <c r="D1475" s="13" t="str">
        <f t="shared" si="22"/>
        <v>Error?</v>
      </c>
    </row>
    <row r="1476" spans="1:4" x14ac:dyDescent="0.2">
      <c r="A1476" s="54">
        <v>1415</v>
      </c>
      <c r="B1476" s="1221">
        <f>'Expenditures 15-22'!K227</f>
        <v>1</v>
      </c>
      <c r="C1476" s="13" t="s">
        <v>653</v>
      </c>
      <c r="D1476" s="13" t="str">
        <f t="shared" si="22"/>
        <v>Error?</v>
      </c>
    </row>
    <row r="1477" spans="1:4" x14ac:dyDescent="0.2">
      <c r="A1477" s="54">
        <v>1416</v>
      </c>
      <c r="B1477" s="1221">
        <f>'Expenditures 15-22'!K228</f>
        <v>15300</v>
      </c>
      <c r="C1477" s="13" t="s">
        <v>653</v>
      </c>
      <c r="D1477" s="13" t="str">
        <f t="shared" si="22"/>
        <v>Error?</v>
      </c>
    </row>
    <row r="1478" spans="1:4" x14ac:dyDescent="0.2">
      <c r="A1478" s="54">
        <v>1417</v>
      </c>
      <c r="B1478" s="1221">
        <f>'Expenditures 15-22'!K229</f>
        <v>503</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22376</v>
      </c>
      <c r="C1481" s="13" t="s">
        <v>653</v>
      </c>
      <c r="D1481" s="13" t="str">
        <f t="shared" si="22"/>
        <v>Error?</v>
      </c>
    </row>
    <row r="1482" spans="1:4" x14ac:dyDescent="0.2">
      <c r="A1482" s="54">
        <v>1421</v>
      </c>
      <c r="B1482" s="1221">
        <f>'Expenditures 15-22'!K234</f>
        <v>4178</v>
      </c>
      <c r="C1482" s="13" t="s">
        <v>653</v>
      </c>
      <c r="D1482" s="13" t="str">
        <f t="shared" si="22"/>
        <v>Error?</v>
      </c>
    </row>
    <row r="1483" spans="1:4" x14ac:dyDescent="0.2">
      <c r="A1483" s="54">
        <v>1422</v>
      </c>
      <c r="B1483" s="1221">
        <f>'Expenditures 15-22'!K235</f>
        <v>7696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11874</v>
      </c>
      <c r="C1485" s="13" t="s">
        <v>653</v>
      </c>
      <c r="D1485" s="13" t="str">
        <f t="shared" si="22"/>
        <v>Error?</v>
      </c>
    </row>
    <row r="1486" spans="1:4" x14ac:dyDescent="0.2">
      <c r="A1486" s="54">
        <v>1425</v>
      </c>
      <c r="B1486" s="1221">
        <f>'Expenditures 15-22'!K239</f>
        <v>1451</v>
      </c>
      <c r="C1486" s="13" t="s">
        <v>653</v>
      </c>
      <c r="D1486" s="13" t="str">
        <f t="shared" si="22"/>
        <v>Error?</v>
      </c>
    </row>
    <row r="1487" spans="1:4" x14ac:dyDescent="0.2">
      <c r="A1487" s="54">
        <v>1426</v>
      </c>
      <c r="B1487" s="1221">
        <f>'Expenditures 15-22'!K240</f>
        <v>18448</v>
      </c>
      <c r="C1487" s="13" t="s">
        <v>653</v>
      </c>
      <c r="D1487" s="13" t="str">
        <f t="shared" si="22"/>
        <v>Error?</v>
      </c>
    </row>
    <row r="1488" spans="1:4" x14ac:dyDescent="0.2">
      <c r="A1488" s="54">
        <v>1427</v>
      </c>
      <c r="B1488" s="1221">
        <f>'Expenditures 15-22'!K251</f>
        <v>31167</v>
      </c>
      <c r="C1488" s="13" t="s">
        <v>653</v>
      </c>
      <c r="D1488" s="13" t="str">
        <f t="shared" si="22"/>
        <v>Error?</v>
      </c>
    </row>
    <row r="1489" spans="1:4" x14ac:dyDescent="0.2">
      <c r="A1489" s="54">
        <v>1428</v>
      </c>
      <c r="B1489" s="1221">
        <f>'Expenditures 15-22'!K253</f>
        <v>116055</v>
      </c>
      <c r="C1489" s="13" t="s">
        <v>653</v>
      </c>
      <c r="D1489" s="13" t="str">
        <f t="shared" si="22"/>
        <v>Error?</v>
      </c>
    </row>
    <row r="1490" spans="1:4" x14ac:dyDescent="0.2">
      <c r="A1490" s="54">
        <v>1429</v>
      </c>
      <c r="B1490" s="1221">
        <f>'Expenditures 15-22'!K254</f>
        <v>1480</v>
      </c>
      <c r="C1490" s="13" t="s">
        <v>653</v>
      </c>
      <c r="D1490" s="13" t="str">
        <f t="shared" si="22"/>
        <v>Error?</v>
      </c>
    </row>
    <row r="1491" spans="1:4" x14ac:dyDescent="0.2">
      <c r="A1491" s="54">
        <v>1430</v>
      </c>
      <c r="B1491" s="1221">
        <f>'Expenditures 15-22'!K255</f>
        <v>117535</v>
      </c>
      <c r="C1491" s="13" t="s">
        <v>653</v>
      </c>
      <c r="D1491" s="13" t="str">
        <f t="shared" si="22"/>
        <v>Error?</v>
      </c>
    </row>
    <row r="1492" spans="1:4" x14ac:dyDescent="0.2">
      <c r="A1492" s="54">
        <v>1431</v>
      </c>
      <c r="B1492" s="1221">
        <f>'Expenditures 15-22'!K257</f>
        <v>1404</v>
      </c>
      <c r="C1492" s="13" t="s">
        <v>653</v>
      </c>
      <c r="D1492" s="13" t="str">
        <f t="shared" si="22"/>
        <v>Error?</v>
      </c>
    </row>
    <row r="1493" spans="1:4" x14ac:dyDescent="0.2">
      <c r="A1493" s="54">
        <v>1432</v>
      </c>
      <c r="B1493" s="1221">
        <f>'Expenditures 15-22'!K258</f>
        <v>50876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201473</v>
      </c>
      <c r="C1495" s="13" t="s">
        <v>653</v>
      </c>
      <c r="D1495" s="13" t="str">
        <f t="shared" si="22"/>
        <v>Error?</v>
      </c>
    </row>
    <row r="1496" spans="1:4" x14ac:dyDescent="0.2">
      <c r="A1496" s="54">
        <v>1435</v>
      </c>
      <c r="B1496" s="1221">
        <f>'Expenditures 15-22'!K261</f>
        <v>20919</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274672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9723</v>
      </c>
      <c r="C1509" s="13" t="s">
        <v>653</v>
      </c>
      <c r="D1509" s="13" t="str">
        <f t="shared" si="22"/>
        <v>Error?</v>
      </c>
    </row>
    <row r="1510" spans="1:4" x14ac:dyDescent="0.2">
      <c r="A1510" s="54">
        <v>1449</v>
      </c>
      <c r="B1510" s="1221">
        <f>'Expenditures 15-22'!K273</f>
        <v>467347</v>
      </c>
      <c r="C1510" s="13" t="s">
        <v>653</v>
      </c>
      <c r="D1510" s="13" t="str">
        <f t="shared" si="22"/>
        <v>Error?</v>
      </c>
    </row>
    <row r="1511" spans="1:4" x14ac:dyDescent="0.2">
      <c r="A1511" s="54">
        <v>1450</v>
      </c>
      <c r="B1511" s="1221">
        <f>'Expenditures 15-22'!K274</f>
        <v>28</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955171</v>
      </c>
      <c r="C1517" s="13" t="s">
        <v>653</v>
      </c>
      <c r="D1517" s="13" t="str">
        <f t="shared" si="22"/>
        <v>Error?</v>
      </c>
    </row>
    <row r="1518" spans="1:4" x14ac:dyDescent="0.2">
      <c r="A1518" s="54">
        <v>1457</v>
      </c>
      <c r="B1518" s="1221">
        <f>'Expenditures 15-22'!K289</f>
        <v>681033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10</v>
      </c>
      <c r="C1535" s="13" t="s">
        <v>653</v>
      </c>
      <c r="D1535" s="13" t="str">
        <f t="shared" ref="D1535:D1598" si="23">IF(ISBLANK(B1535),"OK",IF(A1535-B1535=0,"OK","Error?"))</f>
        <v>Error?</v>
      </c>
    </row>
    <row r="1536" spans="1:4" x14ac:dyDescent="0.2">
      <c r="A1536" s="54">
        <v>1475</v>
      </c>
      <c r="B1536" s="1221">
        <f>'Expenditures 15-22'!E305</f>
        <v>10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420864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420864</v>
      </c>
      <c r="C1547" s="13" t="s">
        <v>653</v>
      </c>
      <c r="D1547" s="13" t="str">
        <f t="shared" si="23"/>
        <v>Error?</v>
      </c>
    </row>
    <row r="1548" spans="1:4" x14ac:dyDescent="0.2">
      <c r="A1548" s="54">
        <v>1487</v>
      </c>
      <c r="B1548" s="1221">
        <f>'Expenditures 15-22'!G305</f>
        <v>420864</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420874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420874</v>
      </c>
      <c r="C1559" s="13" t="s">
        <v>653</v>
      </c>
      <c r="D1559" s="13" t="str">
        <f t="shared" si="23"/>
        <v>Error?</v>
      </c>
    </row>
    <row r="1560" spans="1:4" x14ac:dyDescent="0.2">
      <c r="A1560" s="54">
        <v>1499</v>
      </c>
      <c r="B1560" s="1221">
        <f>'Expenditures 15-22'!K305</f>
        <v>420874</v>
      </c>
      <c r="C1560" s="13" t="s">
        <v>653</v>
      </c>
      <c r="D1560" s="13" t="str">
        <f t="shared" si="23"/>
        <v>Error?</v>
      </c>
    </row>
    <row r="1561" spans="1:4" x14ac:dyDescent="0.2">
      <c r="A1561" s="54">
        <v>1500</v>
      </c>
      <c r="B1561" s="1221">
        <f>'Expenditures 15-22'!K306</f>
        <v>-417453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9463217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10771214</v>
      </c>
      <c r="C1630" s="13" t="s">
        <v>653</v>
      </c>
      <c r="D1630" s="13" t="str">
        <f t="shared" si="24"/>
        <v>Error?</v>
      </c>
    </row>
    <row r="1631" spans="1:4" x14ac:dyDescent="0.2">
      <c r="A1631" s="54">
        <v>1570</v>
      </c>
      <c r="B1631" s="1221">
        <f>'Acct Summary 7-8'!D79</f>
        <v>1242167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2089965</v>
      </c>
      <c r="C1644" s="13" t="s">
        <v>653</v>
      </c>
      <c r="D1644" s="13" t="str">
        <f t="shared" si="24"/>
        <v>Error?</v>
      </c>
    </row>
    <row r="1645" spans="1:4" x14ac:dyDescent="0.2">
      <c r="A1645" s="54">
        <v>1584</v>
      </c>
      <c r="B1645" s="1221">
        <f>'Acct Summary 7-8'!E79</f>
        <v>3469221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4193225</v>
      </c>
      <c r="C1658" s="13" t="s">
        <v>653</v>
      </c>
      <c r="D1658" s="13" t="str">
        <f t="shared" si="24"/>
        <v>Error?</v>
      </c>
    </row>
    <row r="1659" spans="1:4" x14ac:dyDescent="0.2">
      <c r="A1659" s="54">
        <v>1598</v>
      </c>
      <c r="B1659" s="1221">
        <f>'Acct Summary 7-8'!F79</f>
        <v>623038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1255283</v>
      </c>
      <c r="C1672" s="13" t="s">
        <v>653</v>
      </c>
      <c r="D1672" s="13" t="str">
        <f t="shared" si="25"/>
        <v>Error?</v>
      </c>
    </row>
    <row r="1673" spans="1:4" x14ac:dyDescent="0.2">
      <c r="A1673" s="54">
        <v>1612</v>
      </c>
      <c r="B1673" s="1221">
        <f>'Acct Summary 7-8'!G79</f>
        <v>837796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1518829</v>
      </c>
      <c r="C1686" s="13" t="s">
        <v>653</v>
      </c>
      <c r="D1686" s="13" t="str">
        <f t="shared" si="25"/>
        <v>Error?</v>
      </c>
    </row>
    <row r="1687" spans="1:4" x14ac:dyDescent="0.2">
      <c r="A1687" s="54">
        <v>1626</v>
      </c>
      <c r="B1687" s="1221">
        <f>'Acct Summary 7-8'!H79</f>
        <v>889212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471759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11523912</v>
      </c>
      <c r="C1744" s="13" t="s">
        <v>653</v>
      </c>
      <c r="D1744" s="13" t="str">
        <f t="shared" si="26"/>
        <v>Error?</v>
      </c>
    </row>
    <row r="1745" spans="1:5" x14ac:dyDescent="0.2">
      <c r="A1745" s="54">
        <v>1684</v>
      </c>
      <c r="B1745" s="1221">
        <f>'Tax Sched 24'!B5</f>
        <v>2110623</v>
      </c>
      <c r="C1745" s="13" t="s">
        <v>653</v>
      </c>
      <c r="D1745" s="13" t="str">
        <f t="shared" si="26"/>
        <v>Error?</v>
      </c>
    </row>
    <row r="1746" spans="1:5" x14ac:dyDescent="0.2">
      <c r="A1746" s="54">
        <v>1685</v>
      </c>
      <c r="B1746" s="1221">
        <f>'Tax Sched 24'!B6</f>
        <v>2862266</v>
      </c>
      <c r="C1746" s="13" t="s">
        <v>653</v>
      </c>
      <c r="D1746" s="13" t="str">
        <f t="shared" si="26"/>
        <v>Error?</v>
      </c>
    </row>
    <row r="1747" spans="1:5" x14ac:dyDescent="0.2">
      <c r="A1747" s="54">
        <v>1686</v>
      </c>
      <c r="B1747" s="1221">
        <f>'Tax Sched 24'!B7</f>
        <v>646424</v>
      </c>
      <c r="C1747" s="13" t="s">
        <v>653</v>
      </c>
      <c r="D1747" s="13" t="str">
        <f t="shared" si="26"/>
        <v>Error?</v>
      </c>
    </row>
    <row r="1748" spans="1:5" x14ac:dyDescent="0.2">
      <c r="A1748" s="54">
        <v>1687</v>
      </c>
      <c r="B1748" s="1221">
        <f>'Tax Sched 24'!B8</f>
        <v>868547</v>
      </c>
      <c r="C1748" s="13" t="s">
        <v>653</v>
      </c>
      <c r="D1748" s="13" t="str">
        <f t="shared" si="26"/>
        <v>Error?</v>
      </c>
    </row>
    <row r="1749" spans="1:5" x14ac:dyDescent="0.2">
      <c r="A1749" s="54">
        <v>1688</v>
      </c>
      <c r="B1749" s="1221">
        <f>'Tax Sched 24'!B10</f>
        <v>211075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905687</v>
      </c>
      <c r="C1752" s="13" t="s">
        <v>653</v>
      </c>
      <c r="D1752" s="13" t="str">
        <f t="shared" si="26"/>
        <v>Error?</v>
      </c>
    </row>
    <row r="1753" spans="1:5" x14ac:dyDescent="0.2">
      <c r="A1753" s="54">
        <v>1692</v>
      </c>
      <c r="B1753" s="1221">
        <f>'Tax Sched 24'!B12</f>
        <v>211075</v>
      </c>
      <c r="C1753" s="13" t="s">
        <v>653</v>
      </c>
      <c r="D1753" s="13" t="str">
        <f t="shared" si="26"/>
        <v>Error?</v>
      </c>
    </row>
    <row r="1754" spans="1:5" x14ac:dyDescent="0.2">
      <c r="A1754" s="54">
        <v>1693</v>
      </c>
      <c r="B1754" s="1221">
        <f>'Tax Sched 24'!B14</f>
        <v>168866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20453167</v>
      </c>
      <c r="C1759" s="13" t="s">
        <v>653</v>
      </c>
      <c r="D1759" s="13" t="str">
        <f t="shared" si="26"/>
        <v>Error?</v>
      </c>
    </row>
    <row r="1760" spans="1:5" x14ac:dyDescent="0.2">
      <c r="A1760" s="54">
        <v>1699</v>
      </c>
      <c r="B1760" s="1221">
        <f>'Tax Sched 24'!D4</f>
        <v>5400722</v>
      </c>
      <c r="C1760" s="13" t="s">
        <v>653</v>
      </c>
      <c r="D1760" s="13" t="str">
        <f t="shared" si="26"/>
        <v>Error?</v>
      </c>
    </row>
    <row r="1761" spans="1:5" x14ac:dyDescent="0.2">
      <c r="A1761" s="54">
        <v>1700</v>
      </c>
      <c r="B1761" s="1221">
        <f>'Tax Sched 24'!D5</f>
        <v>989163</v>
      </c>
      <c r="C1761" s="13" t="s">
        <v>653</v>
      </c>
      <c r="D1761" s="13" t="str">
        <f t="shared" si="26"/>
        <v>Error?</v>
      </c>
    </row>
    <row r="1762" spans="1:5" s="79" customFormat="1" x14ac:dyDescent="0.2">
      <c r="A1762" s="54">
        <v>1701</v>
      </c>
      <c r="B1762" s="1221">
        <f>'Tax Sched 24'!D6</f>
        <v>1364838</v>
      </c>
      <c r="C1762" s="13" t="s">
        <v>653</v>
      </c>
      <c r="D1762" s="13" t="str">
        <f t="shared" si="26"/>
        <v>Error?</v>
      </c>
      <c r="E1762" s="80"/>
    </row>
    <row r="1763" spans="1:5" x14ac:dyDescent="0.2">
      <c r="A1763" s="54">
        <v>1702</v>
      </c>
      <c r="B1763" s="1221">
        <f>'Tax Sched 24'!D7</f>
        <v>197840</v>
      </c>
      <c r="C1763" s="13" t="s">
        <v>653</v>
      </c>
      <c r="D1763" s="13" t="str">
        <f t="shared" si="26"/>
        <v>Error?</v>
      </c>
    </row>
    <row r="1764" spans="1:5" x14ac:dyDescent="0.2">
      <c r="A1764" s="54">
        <v>1703</v>
      </c>
      <c r="B1764" s="1221">
        <f>'Tax Sched 24'!D8</f>
        <v>346927</v>
      </c>
      <c r="C1764" s="13" t="s">
        <v>653</v>
      </c>
      <c r="D1764" s="13" t="str">
        <f t="shared" si="26"/>
        <v>Error?</v>
      </c>
    </row>
    <row r="1765" spans="1:5" x14ac:dyDescent="0.2">
      <c r="A1765" s="54">
        <v>1704</v>
      </c>
      <c r="B1765" s="1221">
        <f>'Tax Sched 24'!D10</f>
        <v>98924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278112</v>
      </c>
      <c r="C1768" s="13" t="s">
        <v>653</v>
      </c>
      <c r="D1768" s="13" t="str">
        <f t="shared" si="26"/>
        <v>Error?</v>
      </c>
    </row>
    <row r="1769" spans="1:5" x14ac:dyDescent="0.2">
      <c r="A1769" s="54">
        <v>1708</v>
      </c>
      <c r="B1769" s="1221">
        <f>'Tax Sched 24'!D12</f>
        <v>98924</v>
      </c>
      <c r="C1769" s="13" t="s">
        <v>653</v>
      </c>
      <c r="D1769" s="13" t="str">
        <f t="shared" si="26"/>
        <v>Error?</v>
      </c>
    </row>
    <row r="1770" spans="1:5" x14ac:dyDescent="0.2">
      <c r="A1770" s="54">
        <v>1709</v>
      </c>
      <c r="B1770" s="1221">
        <f>'Tax Sched 24'!D14</f>
        <v>79153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9333626</v>
      </c>
      <c r="C1775" s="13" t="s">
        <v>653</v>
      </c>
      <c r="D1775" s="13" t="str">
        <f t="shared" si="26"/>
        <v>Error?</v>
      </c>
    </row>
    <row r="1776" spans="1:5" x14ac:dyDescent="0.2">
      <c r="A1776" s="54">
        <v>1715</v>
      </c>
      <c r="B1776" s="1221">
        <f>'Tax Sched 24'!C4</f>
        <v>6123190</v>
      </c>
      <c r="D1776" s="13" t="str">
        <f t="shared" si="26"/>
        <v>Error?</v>
      </c>
    </row>
    <row r="1777" spans="1:4" x14ac:dyDescent="0.2">
      <c r="A1777" s="54">
        <v>1716</v>
      </c>
      <c r="B1777" s="1221">
        <f>'Tax Sched 24'!C5</f>
        <v>1121460</v>
      </c>
      <c r="D1777" s="13" t="str">
        <f t="shared" si="26"/>
        <v>Error?</v>
      </c>
    </row>
    <row r="1778" spans="1:4" x14ac:dyDescent="0.2">
      <c r="A1778" s="54">
        <v>1717</v>
      </c>
      <c r="B1778" s="1221">
        <f>'Tax Sched 24'!C6</f>
        <v>1497428</v>
      </c>
      <c r="D1778" s="13" t="str">
        <f t="shared" si="26"/>
        <v>Error?</v>
      </c>
    </row>
    <row r="1779" spans="1:4" x14ac:dyDescent="0.2">
      <c r="A1779" s="54">
        <v>1718</v>
      </c>
      <c r="B1779" s="1221">
        <f>'Tax Sched 24'!C7</f>
        <v>448584</v>
      </c>
      <c r="D1779" s="13" t="str">
        <f t="shared" si="26"/>
        <v>Error?</v>
      </c>
    </row>
    <row r="1780" spans="1:4" x14ac:dyDescent="0.2">
      <c r="A1780" s="54">
        <v>1719</v>
      </c>
      <c r="B1780" s="1221">
        <f>'Tax Sched 24'!C8</f>
        <v>521620</v>
      </c>
      <c r="D1780" s="13" t="str">
        <f t="shared" si="26"/>
        <v>Error?</v>
      </c>
    </row>
    <row r="1781" spans="1:4" x14ac:dyDescent="0.2">
      <c r="A1781" s="54">
        <v>1720</v>
      </c>
      <c r="B1781" s="1221">
        <f>'Tax Sched 24'!C10</f>
        <v>112151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627575</v>
      </c>
      <c r="D1784" s="13" t="str">
        <f t="shared" si="26"/>
        <v>Error?</v>
      </c>
    </row>
    <row r="1785" spans="1:4" x14ac:dyDescent="0.2">
      <c r="A1785" s="54">
        <v>1724</v>
      </c>
      <c r="B1785" s="1221">
        <f>'Tax Sched 24'!C12</f>
        <v>112151</v>
      </c>
      <c r="D1785" s="13" t="str">
        <f t="shared" si="26"/>
        <v>Error?</v>
      </c>
    </row>
    <row r="1786" spans="1:4" x14ac:dyDescent="0.2">
      <c r="A1786" s="54">
        <v>1725</v>
      </c>
      <c r="B1786" s="1221">
        <f>'Tax Sched 24'!C14</f>
        <v>89713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11119541</v>
      </c>
      <c r="C1791" s="13" t="s">
        <v>653</v>
      </c>
      <c r="D1791" s="13" t="str">
        <f t="shared" ref="D1791:D1854" si="27">IF(ISBLANK(B1791),"OK",IF(A1791-B1791=0,"OK","Error?"))</f>
        <v>Error?</v>
      </c>
    </row>
    <row r="1792" spans="1:4" x14ac:dyDescent="0.2">
      <c r="A1792" s="54">
        <v>1731</v>
      </c>
      <c r="B1792" s="1221">
        <f>'Tax Sched 24'!F4</f>
        <v>5270827</v>
      </c>
      <c r="C1792" s="13" t="s">
        <v>653</v>
      </c>
      <c r="D1792" s="13" t="str">
        <f t="shared" si="27"/>
        <v>Error?</v>
      </c>
    </row>
    <row r="1793" spans="1:4" x14ac:dyDescent="0.2">
      <c r="A1793" s="54">
        <v>1732</v>
      </c>
      <c r="B1793" s="1221">
        <f>'Tax Sched 24'!F5</f>
        <v>965356</v>
      </c>
      <c r="C1793" s="13" t="s">
        <v>653</v>
      </c>
      <c r="D1793" s="13" t="str">
        <f t="shared" si="27"/>
        <v>Error?</v>
      </c>
    </row>
    <row r="1794" spans="1:4" x14ac:dyDescent="0.2">
      <c r="A1794" s="54">
        <v>1733</v>
      </c>
      <c r="B1794" s="1221">
        <f>'Tax Sched 24'!F6</f>
        <v>1288973</v>
      </c>
      <c r="C1794" s="13" t="s">
        <v>653</v>
      </c>
      <c r="D1794" s="13" t="str">
        <f t="shared" si="27"/>
        <v>Error?</v>
      </c>
    </row>
    <row r="1795" spans="1:4" x14ac:dyDescent="0.2">
      <c r="A1795" s="54">
        <v>1734</v>
      </c>
      <c r="B1795" s="1221">
        <f>'Tax Sched 24'!F7</f>
        <v>386142</v>
      </c>
      <c r="C1795" s="13" t="s">
        <v>653</v>
      </c>
      <c r="D1795" s="13" t="str">
        <f t="shared" si="27"/>
        <v>Error?</v>
      </c>
    </row>
    <row r="1796" spans="1:4" x14ac:dyDescent="0.2">
      <c r="A1796" s="54">
        <v>1735</v>
      </c>
      <c r="B1796" s="1221">
        <f>'Tax Sched 24'!F8</f>
        <v>449000</v>
      </c>
      <c r="C1796" s="13" t="s">
        <v>653</v>
      </c>
      <c r="D1796" s="13" t="str">
        <f t="shared" si="27"/>
        <v>Error?</v>
      </c>
    </row>
    <row r="1797" spans="1:4" x14ac:dyDescent="0.2">
      <c r="A1797" s="54">
        <v>1736</v>
      </c>
      <c r="B1797" s="1221">
        <f>'Tax Sched 24'!F10</f>
        <v>96530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540208</v>
      </c>
      <c r="C1800" s="13" t="s">
        <v>653</v>
      </c>
      <c r="D1800" s="13" t="str">
        <f t="shared" si="27"/>
        <v>Error?</v>
      </c>
    </row>
    <row r="1801" spans="1:4" x14ac:dyDescent="0.2">
      <c r="A1801" s="54">
        <v>1740</v>
      </c>
      <c r="B1801" s="1221">
        <f>'Tax Sched 24'!F12</f>
        <v>96530</v>
      </c>
      <c r="C1801" s="13" t="s">
        <v>653</v>
      </c>
      <c r="D1801" s="13" t="str">
        <f t="shared" si="27"/>
        <v>Error?</v>
      </c>
    </row>
    <row r="1802" spans="1:4" x14ac:dyDescent="0.2">
      <c r="A1802" s="54">
        <v>1741</v>
      </c>
      <c r="B1802" s="1221">
        <f>'Tax Sched 24'!F14</f>
        <v>77232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11394017</v>
      </c>
      <c r="D1808" s="13" t="str">
        <f t="shared" si="27"/>
        <v>Error?</v>
      </c>
    </row>
    <row r="1809" spans="1:4" x14ac:dyDescent="0.2">
      <c r="A1809" s="54">
        <v>1748</v>
      </c>
      <c r="B1809" s="1221">
        <f>'Tax Sched 24'!E5</f>
        <v>2086816</v>
      </c>
      <c r="D1809" s="13" t="str">
        <f t="shared" si="27"/>
        <v>Error?</v>
      </c>
    </row>
    <row r="1810" spans="1:4" x14ac:dyDescent="0.2">
      <c r="A1810" s="54">
        <v>1749</v>
      </c>
      <c r="B1810" s="1221">
        <f>'Tax Sched 24'!E6</f>
        <v>2786401</v>
      </c>
      <c r="D1810" s="13" t="str">
        <f t="shared" si="27"/>
        <v>Error?</v>
      </c>
    </row>
    <row r="1811" spans="1:4" x14ac:dyDescent="0.2">
      <c r="A1811" s="54">
        <v>1750</v>
      </c>
      <c r="B1811" s="1221">
        <f>'Tax Sched 24'!E7</f>
        <v>834726</v>
      </c>
      <c r="D1811" s="13" t="str">
        <f t="shared" si="27"/>
        <v>Error?</v>
      </c>
    </row>
    <row r="1812" spans="1:4" x14ac:dyDescent="0.2">
      <c r="A1812" s="54">
        <v>1751</v>
      </c>
      <c r="B1812" s="1221">
        <f>'Tax Sched 24'!E8</f>
        <v>970620</v>
      </c>
      <c r="D1812" s="13" t="str">
        <f t="shared" si="27"/>
        <v>Error?</v>
      </c>
    </row>
    <row r="1813" spans="1:4" x14ac:dyDescent="0.2">
      <c r="A1813" s="54">
        <v>1752</v>
      </c>
      <c r="B1813" s="1221">
        <f>'Tax Sched 24'!E10</f>
        <v>208681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1167783</v>
      </c>
      <c r="D1816" s="13" t="str">
        <f t="shared" si="27"/>
        <v>Error?</v>
      </c>
    </row>
    <row r="1817" spans="1:4" x14ac:dyDescent="0.2">
      <c r="A1817" s="54">
        <v>1756</v>
      </c>
      <c r="B1817" s="1221">
        <f>'Tax Sched 24'!E12</f>
        <v>208681</v>
      </c>
      <c r="D1817" s="13" t="str">
        <f t="shared" si="27"/>
        <v>Error?</v>
      </c>
    </row>
    <row r="1818" spans="1:4" x14ac:dyDescent="0.2">
      <c r="A1818" s="54">
        <v>1757</v>
      </c>
      <c r="B1818" s="1221">
        <f>'Tax Sched 24'!E14</f>
        <v>166945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20691157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51687161</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165096</v>
      </c>
      <c r="D1972" s="13" t="str">
        <f t="shared" si="29"/>
        <v>Error?</v>
      </c>
    </row>
    <row r="1973" spans="1:5" x14ac:dyDescent="0.2">
      <c r="A1973" s="54">
        <v>1912</v>
      </c>
      <c r="B1973" s="1221">
        <f>'Rest Tax Levies-Tort Im 26'!H6</f>
        <v>27</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165123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165123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881764</v>
      </c>
      <c r="D2008" s="13" t="str">
        <f t="shared" si="30"/>
        <v>Error?</v>
      </c>
    </row>
    <row r="2009" spans="1:4" x14ac:dyDescent="0.2">
      <c r="A2009" s="54">
        <v>1948</v>
      </c>
      <c r="B2009" s="1221">
        <f>'Cap Outlay Deprec 27'!C8</f>
        <v>52822828</v>
      </c>
      <c r="D2009" s="13" t="str">
        <f t="shared" si="30"/>
        <v>Error?</v>
      </c>
    </row>
    <row r="2010" spans="1:4" x14ac:dyDescent="0.2">
      <c r="A2010" s="54">
        <v>1949</v>
      </c>
      <c r="B2010" s="1221">
        <f>'Cap Outlay Deprec 27'!C10</f>
        <v>20662517</v>
      </c>
      <c r="D2010" s="13" t="str">
        <f t="shared" si="30"/>
        <v>Error?</v>
      </c>
    </row>
    <row r="2011" spans="1:4" x14ac:dyDescent="0.2">
      <c r="A2011" s="54">
        <v>1950</v>
      </c>
      <c r="B2011" s="1221">
        <f>'Cap Outlay Deprec 27'!C12</f>
        <v>866946</v>
      </c>
      <c r="D2011" s="13" t="str">
        <f t="shared" si="30"/>
        <v>Error?</v>
      </c>
    </row>
    <row r="2012" spans="1:4" x14ac:dyDescent="0.2">
      <c r="A2012" s="54">
        <v>1951</v>
      </c>
      <c r="B2012" s="1221">
        <f>'Cap Outlay Deprec 27'!C13</f>
        <v>934068</v>
      </c>
      <c r="D2012" s="13" t="str">
        <f t="shared" si="30"/>
        <v>Error?</v>
      </c>
    </row>
    <row r="2013" spans="1:4" x14ac:dyDescent="0.2">
      <c r="A2013" s="54">
        <v>1952</v>
      </c>
      <c r="B2013" s="1221">
        <f>'Cap Outlay Deprec 27'!C16</f>
        <v>100358425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21444673</v>
      </c>
      <c r="D2015" s="13" t="str">
        <f t="shared" si="30"/>
        <v>Error?</v>
      </c>
    </row>
    <row r="2016" spans="1:4" x14ac:dyDescent="0.2">
      <c r="A2016" s="54">
        <v>1955</v>
      </c>
      <c r="B2016" s="1221">
        <f>'Cap Outlay Deprec 27'!D10</f>
        <v>3509956</v>
      </c>
      <c r="D2016" s="13" t="str">
        <f t="shared" si="30"/>
        <v>Error?</v>
      </c>
    </row>
    <row r="2017" spans="1:4" x14ac:dyDescent="0.2">
      <c r="A2017" s="54">
        <v>1956</v>
      </c>
      <c r="B2017" s="1221">
        <f>'Cap Outlay Deprec 27'!D12</f>
        <v>240060</v>
      </c>
      <c r="D2017" s="13" t="str">
        <f t="shared" si="30"/>
        <v>Error?</v>
      </c>
    </row>
    <row r="2018" spans="1:4" x14ac:dyDescent="0.2">
      <c r="A2018" s="54">
        <v>1957</v>
      </c>
      <c r="B2018" s="1221">
        <f>'Cap Outlay Deprec 27'!D13</f>
        <v>50730</v>
      </c>
      <c r="D2018" s="13" t="str">
        <f t="shared" si="30"/>
        <v>Error?</v>
      </c>
    </row>
    <row r="2019" spans="1:4" x14ac:dyDescent="0.2">
      <c r="A2019" s="54">
        <v>1958</v>
      </c>
      <c r="B2019" s="1221">
        <f>'Cap Outlay Deprec 27'!D16</f>
        <v>28525584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257526</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25018777</v>
      </c>
      <c r="C2025" s="13" t="s">
        <v>653</v>
      </c>
      <c r="D2025" s="13" t="str">
        <f t="shared" si="30"/>
        <v>Error?</v>
      </c>
    </row>
    <row r="2026" spans="1:4" x14ac:dyDescent="0.2">
      <c r="A2026" s="54">
        <v>1965</v>
      </c>
      <c r="B2026" s="1221">
        <f>'Cap Outlay Deprec 27'!F5</f>
        <v>881764</v>
      </c>
      <c r="C2026" s="13" t="s">
        <v>653</v>
      </c>
      <c r="D2026" s="13" t="str">
        <f t="shared" si="30"/>
        <v>Error?</v>
      </c>
    </row>
    <row r="2027" spans="1:4" x14ac:dyDescent="0.2">
      <c r="A2027" s="54">
        <v>1966</v>
      </c>
      <c r="B2027" s="1221">
        <f>'Cap Outlay Deprec 27'!F8</f>
        <v>74267501</v>
      </c>
      <c r="C2027" s="13" t="s">
        <v>653</v>
      </c>
      <c r="D2027" s="13" t="str">
        <f t="shared" si="30"/>
        <v>Error?</v>
      </c>
    </row>
    <row r="2028" spans="1:4" x14ac:dyDescent="0.2">
      <c r="A2028" s="54">
        <v>1967</v>
      </c>
      <c r="B2028" s="1221">
        <f>'Cap Outlay Deprec 27'!F10</f>
        <v>24172473</v>
      </c>
      <c r="C2028" s="13" t="s">
        <v>653</v>
      </c>
      <c r="D2028" s="13" t="str">
        <f t="shared" si="30"/>
        <v>Error?</v>
      </c>
    </row>
    <row r="2029" spans="1:4" x14ac:dyDescent="0.2">
      <c r="A2029" s="54">
        <v>1968</v>
      </c>
      <c r="B2029" s="1221">
        <f>'Cap Outlay Deprec 27'!F12</f>
        <v>849480</v>
      </c>
      <c r="C2029" s="13" t="s">
        <v>653</v>
      </c>
      <c r="D2029" s="13" t="str">
        <f t="shared" si="30"/>
        <v>Error?</v>
      </c>
    </row>
    <row r="2030" spans="1:4" x14ac:dyDescent="0.2">
      <c r="A2030" s="54">
        <v>1969</v>
      </c>
      <c r="B2030" s="1221">
        <f>'Cap Outlay Deprec 27'!F13</f>
        <v>984798</v>
      </c>
      <c r="C2030" s="13" t="s">
        <v>653</v>
      </c>
      <c r="D2030" s="13" t="str">
        <f t="shared" si="30"/>
        <v>Error?</v>
      </c>
    </row>
    <row r="2031" spans="1:4" x14ac:dyDescent="0.2">
      <c r="A2031" s="54">
        <v>1970</v>
      </c>
      <c r="B2031" s="1221">
        <f>'Cap Outlay Deprec 27'!F16</f>
        <v>103865232</v>
      </c>
      <c r="C2031" s="13" t="s">
        <v>653</v>
      </c>
      <c r="D2031" s="13" t="str">
        <f t="shared" si="30"/>
        <v>Error?</v>
      </c>
    </row>
    <row r="2032" spans="1:4" x14ac:dyDescent="0.2">
      <c r="A2032" s="82">
        <v>1971</v>
      </c>
      <c r="D2032" s="13" t="str">
        <f t="shared" si="30"/>
        <v>OK</v>
      </c>
    </row>
    <row r="2033" spans="1:4" x14ac:dyDescent="0.2">
      <c r="A2033" s="54">
        <v>1972</v>
      </c>
      <c r="B2033" s="1221">
        <f>'Cap Outlay Deprec 27'!H8</f>
        <v>14819927</v>
      </c>
      <c r="D2033" s="13" t="str">
        <f t="shared" si="30"/>
        <v>Error?</v>
      </c>
    </row>
    <row r="2034" spans="1:4" x14ac:dyDescent="0.2">
      <c r="A2034" s="54">
        <v>1973</v>
      </c>
      <c r="B2034" s="1221">
        <f>'Cap Outlay Deprec 27'!H10</f>
        <v>8055744</v>
      </c>
      <c r="D2034" s="13" t="str">
        <f t="shared" si="30"/>
        <v>Error?</v>
      </c>
    </row>
    <row r="2035" spans="1:4" x14ac:dyDescent="0.2">
      <c r="A2035" s="54">
        <v>1974</v>
      </c>
      <c r="B2035" s="1221">
        <f>'Cap Outlay Deprec 27'!H12</f>
        <v>512047</v>
      </c>
      <c r="D2035" s="13" t="str">
        <f t="shared" si="30"/>
        <v>Error?</v>
      </c>
    </row>
    <row r="2036" spans="1:4" x14ac:dyDescent="0.2">
      <c r="A2036" s="54">
        <v>1975</v>
      </c>
      <c r="B2036" s="1221">
        <f>'Cap Outlay Deprec 27'!H13</f>
        <v>702775</v>
      </c>
      <c r="D2036" s="13" t="str">
        <f t="shared" si="30"/>
        <v>Error?</v>
      </c>
    </row>
    <row r="2037" spans="1:4" x14ac:dyDescent="0.2">
      <c r="A2037" s="54">
        <v>1976</v>
      </c>
      <c r="B2037" s="1221">
        <f>'Cap Outlay Deprec 27'!H16</f>
        <v>25339152</v>
      </c>
      <c r="C2037" s="13" t="s">
        <v>653</v>
      </c>
      <c r="D2037" s="13" t="str">
        <f t="shared" si="30"/>
        <v>Error?</v>
      </c>
    </row>
    <row r="2038" spans="1:4" x14ac:dyDescent="0.2">
      <c r="A2038" s="82">
        <v>1977</v>
      </c>
      <c r="D2038" s="13" t="str">
        <f t="shared" si="30"/>
        <v>OK</v>
      </c>
    </row>
    <row r="2039" spans="1:4" x14ac:dyDescent="0.2">
      <c r="A2039" s="54">
        <v>1978</v>
      </c>
      <c r="B2039" s="1221">
        <f>'Cap Outlay Deprec 27'!I8</f>
        <v>1136706</v>
      </c>
      <c r="D2039" s="13" t="str">
        <f t="shared" si="30"/>
        <v>Error?</v>
      </c>
    </row>
    <row r="2040" spans="1:4" x14ac:dyDescent="0.2">
      <c r="A2040" s="54">
        <v>1979</v>
      </c>
      <c r="B2040" s="1221">
        <f>'Cap Outlay Deprec 27'!I10</f>
        <v>1112971</v>
      </c>
      <c r="D2040" s="13" t="str">
        <f t="shared" si="30"/>
        <v>Error?</v>
      </c>
    </row>
    <row r="2041" spans="1:4" x14ac:dyDescent="0.2">
      <c r="A2041" s="54">
        <v>1980</v>
      </c>
      <c r="B2041" s="1221">
        <f>'Cap Outlay Deprec 27'!I12</f>
        <v>62890</v>
      </c>
      <c r="D2041" s="13" t="str">
        <f t="shared" si="30"/>
        <v>Error?</v>
      </c>
    </row>
    <row r="2042" spans="1:4" x14ac:dyDescent="0.2">
      <c r="A2042" s="54">
        <v>1981</v>
      </c>
      <c r="B2042" s="1221">
        <f>'Cap Outlay Deprec 27'!I13</f>
        <v>91306</v>
      </c>
      <c r="D2042" s="13" t="str">
        <f t="shared" si="30"/>
        <v>Error?</v>
      </c>
    </row>
    <row r="2043" spans="1:4" x14ac:dyDescent="0.2">
      <c r="A2043" s="54">
        <v>1982</v>
      </c>
      <c r="B2043" s="1221">
        <f>'Cap Outlay Deprec 27'!I16</f>
        <v>2791730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240392</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240392</v>
      </c>
      <c r="C2049" s="13" t="s">
        <v>653</v>
      </c>
      <c r="D2049" s="13" t="str">
        <f t="shared" si="31"/>
        <v>Error?</v>
      </c>
    </row>
    <row r="2050" spans="1:4" x14ac:dyDescent="0.2">
      <c r="A2050" s="82">
        <v>1989</v>
      </c>
      <c r="D2050" s="13" t="str">
        <f t="shared" si="31"/>
        <v>OK</v>
      </c>
    </row>
    <row r="2051" spans="1:4" x14ac:dyDescent="0.2">
      <c r="A2051" s="54">
        <v>1990</v>
      </c>
      <c r="B2051" s="1221">
        <f>'Cap Outlay Deprec 27'!K8</f>
        <v>15956633</v>
      </c>
      <c r="C2051" s="13" t="s">
        <v>653</v>
      </c>
      <c r="D2051" s="13" t="str">
        <f t="shared" si="31"/>
        <v>Error?</v>
      </c>
    </row>
    <row r="2052" spans="1:4" x14ac:dyDescent="0.2">
      <c r="A2052" s="54">
        <v>1991</v>
      </c>
      <c r="B2052" s="1221">
        <f>'Cap Outlay Deprec 27'!K10</f>
        <v>9168715</v>
      </c>
      <c r="C2052" s="13" t="s">
        <v>653</v>
      </c>
      <c r="D2052" s="13" t="str">
        <f t="shared" si="31"/>
        <v>Error?</v>
      </c>
    </row>
    <row r="2053" spans="1:4" x14ac:dyDescent="0.2">
      <c r="A2053" s="54">
        <v>1992</v>
      </c>
      <c r="B2053" s="1221">
        <f>'Cap Outlay Deprec 27'!K12</f>
        <v>334545</v>
      </c>
      <c r="C2053" s="13" t="s">
        <v>653</v>
      </c>
      <c r="D2053" s="13" t="str">
        <f t="shared" si="31"/>
        <v>Error?</v>
      </c>
    </row>
    <row r="2054" spans="1:4" x14ac:dyDescent="0.2">
      <c r="A2054" s="54">
        <v>1993</v>
      </c>
      <c r="B2054" s="1221">
        <f>'Cap Outlay Deprec 27'!K13</f>
        <v>794081</v>
      </c>
      <c r="C2054" s="13" t="s">
        <v>653</v>
      </c>
      <c r="D2054" s="13" t="str">
        <f t="shared" si="31"/>
        <v>Error?</v>
      </c>
    </row>
    <row r="2055" spans="1:4" x14ac:dyDescent="0.2">
      <c r="A2055" s="54">
        <v>1994</v>
      </c>
      <c r="B2055" s="1221">
        <f>'Cap Outlay Deprec 27'!K16</f>
        <v>27890490</v>
      </c>
      <c r="C2055" s="13" t="s">
        <v>653</v>
      </c>
      <c r="D2055" s="13" t="str">
        <f t="shared" si="31"/>
        <v>Error?</v>
      </c>
    </row>
    <row r="2056" spans="1:4" x14ac:dyDescent="0.2">
      <c r="A2056" s="54">
        <v>1995</v>
      </c>
      <c r="B2056" s="1221">
        <f>'Cap Outlay Deprec 27'!L5</f>
        <v>881764</v>
      </c>
      <c r="C2056" s="13" t="s">
        <v>653</v>
      </c>
      <c r="D2056" s="13" t="str">
        <f t="shared" si="31"/>
        <v>Error?</v>
      </c>
    </row>
    <row r="2057" spans="1:4" x14ac:dyDescent="0.2">
      <c r="A2057" s="54">
        <v>1996</v>
      </c>
      <c r="B2057" s="1221">
        <f>'Cap Outlay Deprec 27'!L8</f>
        <v>58310868</v>
      </c>
      <c r="C2057" s="13" t="s">
        <v>653</v>
      </c>
      <c r="D2057" s="13" t="str">
        <f t="shared" si="31"/>
        <v>Error?</v>
      </c>
    </row>
    <row r="2058" spans="1:4" x14ac:dyDescent="0.2">
      <c r="A2058" s="54">
        <v>1997</v>
      </c>
      <c r="B2058" s="1221">
        <f>'Cap Outlay Deprec 27'!L10</f>
        <v>15003758</v>
      </c>
      <c r="C2058" s="13" t="s">
        <v>653</v>
      </c>
      <c r="D2058" s="13" t="str">
        <f t="shared" si="31"/>
        <v>Error?</v>
      </c>
    </row>
    <row r="2059" spans="1:4" x14ac:dyDescent="0.2">
      <c r="A2059" s="54">
        <v>1998</v>
      </c>
      <c r="B2059" s="1221">
        <f>'Cap Outlay Deprec 27'!L12</f>
        <v>514935</v>
      </c>
      <c r="C2059" s="13" t="s">
        <v>653</v>
      </c>
      <c r="D2059" s="13" t="str">
        <f t="shared" si="31"/>
        <v>Error?</v>
      </c>
    </row>
    <row r="2060" spans="1:4" x14ac:dyDescent="0.2">
      <c r="A2060" s="54">
        <v>1999</v>
      </c>
      <c r="B2060" s="1221">
        <f>'Cap Outlay Deprec 27'!L13</f>
        <v>190717</v>
      </c>
      <c r="C2060" s="13" t="s">
        <v>653</v>
      </c>
      <c r="D2060" s="13" t="str">
        <f t="shared" si="31"/>
        <v>Error?</v>
      </c>
    </row>
    <row r="2061" spans="1:4" x14ac:dyDescent="0.2">
      <c r="A2061" s="54">
        <v>2000</v>
      </c>
      <c r="B2061" s="1221">
        <f>'Cap Outlay Deprec 27'!L16</f>
        <v>75974742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5179548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5186976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1220000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482171</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154881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1782123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14267921</v>
      </c>
      <c r="C2551" s="13" t="s">
        <v>653</v>
      </c>
      <c r="D2551" s="13" t="str">
        <f t="shared" si="38"/>
        <v>Error?</v>
      </c>
    </row>
    <row r="2552" spans="1:4" x14ac:dyDescent="0.2">
      <c r="A2552" s="82">
        <v>2491</v>
      </c>
      <c r="D2552" s="13" t="str">
        <f t="shared" si="38"/>
        <v>OK</v>
      </c>
    </row>
    <row r="2553" spans="1:4" x14ac:dyDescent="0.2">
      <c r="A2553" s="54">
        <v>2492</v>
      </c>
      <c r="B2553" s="1221">
        <f>'Acct Summary 7-8'!C6</f>
        <v>16374751</v>
      </c>
      <c r="C2553" s="13" t="s">
        <v>653</v>
      </c>
      <c r="D2553" s="13" t="str">
        <f t="shared" si="38"/>
        <v>Error?</v>
      </c>
    </row>
    <row r="2554" spans="1:4" x14ac:dyDescent="0.2">
      <c r="A2554" s="54">
        <v>2493</v>
      </c>
      <c r="B2554" s="1221">
        <f>'Acct Summary 7-8'!C7</f>
        <v>3938551</v>
      </c>
      <c r="C2554" s="13" t="s">
        <v>653</v>
      </c>
      <c r="D2554" s="13" t="str">
        <f t="shared" si="38"/>
        <v>Error?</v>
      </c>
    </row>
    <row r="2555" spans="1:4" x14ac:dyDescent="0.2">
      <c r="A2555" s="54">
        <v>2494</v>
      </c>
      <c r="B2555" s="1221">
        <f>'Acct Summary 7-8'!C8</f>
        <v>34581223</v>
      </c>
      <c r="C2555" s="13" t="s">
        <v>653</v>
      </c>
      <c r="D2555" s="13" t="str">
        <f t="shared" si="38"/>
        <v>Error?</v>
      </c>
    </row>
    <row r="2556" spans="1:4" x14ac:dyDescent="0.2">
      <c r="A2556" s="54">
        <v>2495</v>
      </c>
      <c r="B2556" s="1221">
        <f>'Acct Summary 7-8'!C12</f>
        <v>19793072</v>
      </c>
      <c r="C2556" s="13" t="s">
        <v>653</v>
      </c>
      <c r="D2556" s="13" t="str">
        <f t="shared" si="38"/>
        <v>Error?</v>
      </c>
    </row>
    <row r="2557" spans="1:4" x14ac:dyDescent="0.2">
      <c r="A2557" s="54">
        <v>2496</v>
      </c>
      <c r="B2557" s="1221">
        <f>'Acct Summary 7-8'!C13</f>
        <v>8094128</v>
      </c>
      <c r="C2557" s="13" t="s">
        <v>653</v>
      </c>
      <c r="D2557" s="13" t="str">
        <f t="shared" si="38"/>
        <v>Error?</v>
      </c>
    </row>
    <row r="2558" spans="1:4" x14ac:dyDescent="0.2">
      <c r="A2558" s="54">
        <v>2497</v>
      </c>
      <c r="B2558" s="1221">
        <f>'Acct Summary 7-8'!C14</f>
        <v>199050</v>
      </c>
      <c r="C2558" s="13" t="s">
        <v>653</v>
      </c>
      <c r="D2558" s="13" t="str">
        <f t="shared" si="38"/>
        <v>Error?</v>
      </c>
    </row>
    <row r="2559" spans="1:4" x14ac:dyDescent="0.2">
      <c r="A2559" s="54">
        <v>2498</v>
      </c>
      <c r="B2559" s="1221">
        <f>'Acct Summary 7-8'!C15</f>
        <v>5186976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33273226</v>
      </c>
      <c r="C2561" s="13" t="s">
        <v>653</v>
      </c>
      <c r="D2561" s="13" t="str">
        <f t="shared" si="39"/>
        <v>Error?</v>
      </c>
    </row>
    <row r="2562" spans="1:4" x14ac:dyDescent="0.2">
      <c r="A2562" s="54">
        <v>2501</v>
      </c>
      <c r="B2562" s="1221">
        <f>'Acct Summary 7-8'!C20</f>
        <v>1307997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2523504</v>
      </c>
      <c r="C2564" s="13" t="s">
        <v>653</v>
      </c>
      <c r="D2564" s="13" t="str">
        <f t="shared" si="39"/>
        <v>Error?</v>
      </c>
    </row>
    <row r="2565" spans="1:4" x14ac:dyDescent="0.2">
      <c r="A2565" s="82">
        <v>2504</v>
      </c>
      <c r="D2565" s="13" t="str">
        <f t="shared" si="39"/>
        <v>OK</v>
      </c>
    </row>
    <row r="2566" spans="1:4" x14ac:dyDescent="0.2">
      <c r="A2566" s="54">
        <v>2505</v>
      </c>
      <c r="B2566" s="1221">
        <f>'Acct Summary 7-8'!D6</f>
        <v>370478</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2893982</v>
      </c>
      <c r="C2568" s="13" t="s">
        <v>653</v>
      </c>
      <c r="D2568" s="13" t="str">
        <f t="shared" si="39"/>
        <v>Error?</v>
      </c>
    </row>
    <row r="2569" spans="1:4" x14ac:dyDescent="0.2">
      <c r="A2569" s="54">
        <v>2508</v>
      </c>
      <c r="B2569" s="1221">
        <f>'Acct Summary 7-8'!D13</f>
        <v>2046061</v>
      </c>
      <c r="C2569" s="13" t="s">
        <v>653</v>
      </c>
      <c r="D2569" s="13" t="str">
        <f t="shared" si="39"/>
        <v>Error?</v>
      </c>
    </row>
    <row r="2570" spans="1:4" x14ac:dyDescent="0.2">
      <c r="A2570" s="54">
        <v>2509</v>
      </c>
      <c r="B2570" s="1221">
        <f>'Acct Summary 7-8'!D14</f>
        <v>123</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2046184</v>
      </c>
      <c r="C2573" s="13" t="s">
        <v>653</v>
      </c>
      <c r="D2573" s="13" t="str">
        <f t="shared" si="39"/>
        <v>Error?</v>
      </c>
    </row>
    <row r="2574" spans="1:4" x14ac:dyDescent="0.2">
      <c r="A2574" s="54">
        <v>2513</v>
      </c>
      <c r="B2574" s="1221">
        <f>'Acct Summary 7-8'!D20</f>
        <v>847798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742241</v>
      </c>
      <c r="C2591" s="13" t="s">
        <v>653</v>
      </c>
      <c r="D2591" s="13" t="str">
        <f t="shared" si="39"/>
        <v>Error?</v>
      </c>
    </row>
    <row r="2592" spans="1:4" x14ac:dyDescent="0.2">
      <c r="A2592" s="82">
        <v>2531</v>
      </c>
      <c r="D2592" s="13" t="str">
        <f t="shared" si="39"/>
        <v>OK</v>
      </c>
    </row>
    <row r="2593" spans="1:4" x14ac:dyDescent="0.2">
      <c r="A2593" s="54">
        <v>2532</v>
      </c>
      <c r="B2593" s="1221">
        <f>'Acct Summary 7-8'!F6</f>
        <v>741285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1483526</v>
      </c>
      <c r="C2595" s="13" t="s">
        <v>653</v>
      </c>
      <c r="D2595" s="13" t="str">
        <f t="shared" si="39"/>
        <v>Error?</v>
      </c>
    </row>
    <row r="2596" spans="1:4" x14ac:dyDescent="0.2">
      <c r="A2596" s="54">
        <v>2535</v>
      </c>
      <c r="B2596" s="1221">
        <f>'Acct Summary 7-8'!F13</f>
        <v>1965531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1965531</v>
      </c>
      <c r="C2600" s="13" t="s">
        <v>653</v>
      </c>
      <c r="D2600" s="13" t="str">
        <f t="shared" si="39"/>
        <v>Error?</v>
      </c>
    </row>
    <row r="2601" spans="1:4" x14ac:dyDescent="0.2">
      <c r="A2601" s="54">
        <v>2540</v>
      </c>
      <c r="B2601" s="1221">
        <f>'Acct Summary 7-8'!F20</f>
        <v>-482005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1636204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1636204</v>
      </c>
      <c r="C2606" s="13" t="s">
        <v>653</v>
      </c>
      <c r="D2606" s="13" t="str">
        <f t="shared" si="39"/>
        <v>Error?</v>
      </c>
    </row>
    <row r="2607" spans="1:4" x14ac:dyDescent="0.2">
      <c r="A2607" s="54">
        <v>2546</v>
      </c>
      <c r="B2607" s="1221">
        <f>'Acct Summary 7-8'!G12</f>
        <v>487796</v>
      </c>
      <c r="C2607" s="13" t="s">
        <v>653</v>
      </c>
      <c r="D2607" s="13" t="str">
        <f t="shared" si="39"/>
        <v>Error?</v>
      </c>
    </row>
    <row r="2608" spans="1:4" x14ac:dyDescent="0.2">
      <c r="A2608" s="54">
        <v>2547</v>
      </c>
      <c r="B2608" s="1221">
        <f>'Acct Summary 7-8'!G13</f>
        <v>467347</v>
      </c>
      <c r="C2608" s="13" t="s">
        <v>653</v>
      </c>
      <c r="D2608" s="13" t="str">
        <f t="shared" si="39"/>
        <v>Error?</v>
      </c>
    </row>
    <row r="2609" spans="1:4" x14ac:dyDescent="0.2">
      <c r="A2609" s="54">
        <v>2548</v>
      </c>
      <c r="B2609" s="1221">
        <f>'Acct Summary 7-8'!G14</f>
        <v>28</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955171</v>
      </c>
      <c r="C2612" s="13" t="s">
        <v>653</v>
      </c>
      <c r="D2612" s="13" t="str">
        <f t="shared" si="39"/>
        <v>Error?</v>
      </c>
    </row>
    <row r="2613" spans="1:4" x14ac:dyDescent="0.2">
      <c r="A2613" s="54">
        <v>2552</v>
      </c>
      <c r="B2613" s="1221">
        <f>'Acct Summary 7-8'!G20</f>
        <v>681033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5296826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5296826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4572822</v>
      </c>
      <c r="C2634" s="13" t="s">
        <v>653</v>
      </c>
      <c r="D2634" s="13" t="str">
        <f t="shared" si="40"/>
        <v>Error?</v>
      </c>
    </row>
    <row r="2635" spans="1:4" x14ac:dyDescent="0.2">
      <c r="A2635" s="54">
        <v>2574</v>
      </c>
      <c r="B2635" s="1221">
        <f>'Acct Summary 7-8'!E17</f>
        <v>4572822</v>
      </c>
      <c r="C2635" s="13" t="s">
        <v>653</v>
      </c>
      <c r="D2635" s="13" t="str">
        <f t="shared" si="40"/>
        <v>Error?</v>
      </c>
    </row>
    <row r="2636" spans="1:4" x14ac:dyDescent="0.2">
      <c r="A2636" s="54">
        <v>2575</v>
      </c>
      <c r="B2636" s="1221">
        <f>'Acct Summary 7-8'!E20</f>
        <v>724004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3421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3421</v>
      </c>
      <c r="C2658" s="13" t="s">
        <v>653</v>
      </c>
      <c r="D2658" s="13" t="str">
        <f t="shared" si="40"/>
        <v>Error?</v>
      </c>
    </row>
    <row r="2659" spans="1:4" x14ac:dyDescent="0.2">
      <c r="A2659" s="54">
        <v>2598</v>
      </c>
      <c r="B2659" s="1221">
        <f>'Acct Summary 7-8'!H13</f>
        <v>420874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420874</v>
      </c>
      <c r="C2661" s="13" t="s">
        <v>653</v>
      </c>
      <c r="D2661" s="13" t="str">
        <f t="shared" si="40"/>
        <v>Error?</v>
      </c>
    </row>
    <row r="2662" spans="1:4" x14ac:dyDescent="0.2">
      <c r="A2662" s="54">
        <v>2601</v>
      </c>
      <c r="B2662" s="1221">
        <f>'Acct Summary 7-8'!H20</f>
        <v>-417453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68087</v>
      </c>
      <c r="D2718" s="13" t="str">
        <f t="shared" si="41"/>
        <v>Error?</v>
      </c>
    </row>
    <row r="2719" spans="1:4" x14ac:dyDescent="0.2">
      <c r="A2719" s="54">
        <v>2658</v>
      </c>
      <c r="B2719" s="1221">
        <f>'Expenditures 15-22'!D51</f>
        <v>20199</v>
      </c>
      <c r="D2719" s="13" t="str">
        <f t="shared" si="41"/>
        <v>Error?</v>
      </c>
    </row>
    <row r="2720" spans="1:4" x14ac:dyDescent="0.2">
      <c r="A2720" s="54">
        <v>2659</v>
      </c>
      <c r="B2720" s="1221">
        <f>'Expenditures 15-22'!E51</f>
        <v>592</v>
      </c>
      <c r="D2720" s="13" t="str">
        <f t="shared" si="41"/>
        <v>Error?</v>
      </c>
    </row>
    <row r="2721" spans="1:4" x14ac:dyDescent="0.2">
      <c r="A2721" s="54">
        <v>2660</v>
      </c>
      <c r="B2721" s="1221">
        <f>'Expenditures 15-22'!F51</f>
        <v>297</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89175</v>
      </c>
      <c r="C2724" s="13" t="s">
        <v>653</v>
      </c>
      <c r="D2724" s="13" t="str">
        <f t="shared" si="41"/>
        <v>Error?</v>
      </c>
    </row>
    <row r="2725" spans="1:4" x14ac:dyDescent="0.2">
      <c r="A2725" s="54">
        <v>2664</v>
      </c>
      <c r="B2725" s="1221">
        <f>'Expenditures 15-22'!D241</f>
        <v>4086</v>
      </c>
      <c r="D2725" s="13" t="str">
        <f t="shared" si="41"/>
        <v>Error?</v>
      </c>
    </row>
    <row r="2726" spans="1:4" x14ac:dyDescent="0.2">
      <c r="A2726" s="54">
        <v>2665</v>
      </c>
      <c r="B2726" s="1221">
        <f>'Expenditures 15-22'!K241</f>
        <v>4086</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7428</v>
      </c>
      <c r="C2789" s="13" t="s">
        <v>653</v>
      </c>
      <c r="D2789" s="13" t="str">
        <f t="shared" si="42"/>
        <v>Error?</v>
      </c>
    </row>
    <row r="2790" spans="1:4" x14ac:dyDescent="0.2">
      <c r="A2790" s="54">
        <v>2729</v>
      </c>
      <c r="B2790" s="1221">
        <f>'Expenditures 15-22'!E102</f>
        <v>7428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117</v>
      </c>
      <c r="D2797" s="13" t="str">
        <f t="shared" si="42"/>
        <v>Error?</v>
      </c>
    </row>
    <row r="2798" spans="1:4" x14ac:dyDescent="0.2">
      <c r="A2798" s="54">
        <v>2737</v>
      </c>
      <c r="B2798" s="1221">
        <f>'Expenditures 15-22'!D130</f>
        <v>6</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123</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30328</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191350</v>
      </c>
      <c r="D2858" s="13" t="str">
        <f t="shared" si="43"/>
        <v>Error?</v>
      </c>
    </row>
    <row r="2859" spans="1:4" x14ac:dyDescent="0.2">
      <c r="A2859" s="82">
        <v>2798</v>
      </c>
      <c r="D2859" s="13" t="str">
        <f t="shared" si="43"/>
        <v>OK</v>
      </c>
    </row>
    <row r="2860" spans="1:4" x14ac:dyDescent="0.2">
      <c r="A2860" s="54">
        <v>2799</v>
      </c>
      <c r="B2860" s="1221">
        <f>'ICR Computation 30'!E14</f>
        <v>190166</v>
      </c>
      <c r="D2860" s="13" t="str">
        <f t="shared" si="43"/>
        <v>Error?</v>
      </c>
    </row>
    <row r="2861" spans="1:4" x14ac:dyDescent="0.2">
      <c r="A2861" s="82">
        <v>2800</v>
      </c>
      <c r="D2861" s="13" t="str">
        <f t="shared" si="43"/>
        <v>OK</v>
      </c>
    </row>
    <row r="2862" spans="1:4" x14ac:dyDescent="0.2">
      <c r="A2862" s="54">
        <v>2801</v>
      </c>
      <c r="B2862" s="1221">
        <f>'ICR Computation 30'!E9</f>
        <v>135697</v>
      </c>
      <c r="D2862" s="13" t="str">
        <f t="shared" si="43"/>
        <v>Error?</v>
      </c>
    </row>
    <row r="2863" spans="1:4" x14ac:dyDescent="0.2">
      <c r="A2863" s="82">
        <v>2802</v>
      </c>
      <c r="D2863" s="13" t="str">
        <f t="shared" si="43"/>
        <v>OK</v>
      </c>
    </row>
    <row r="2864" spans="1:4" x14ac:dyDescent="0.2">
      <c r="A2864" s="54">
        <v>2803</v>
      </c>
      <c r="B2864" s="1221">
        <f>'Assets-Liab 5-6'!M20</f>
        <v>660847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96530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1701843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10000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453672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87646</v>
      </c>
      <c r="D2908" s="13" t="str">
        <f t="shared" si="44"/>
        <v>Error?</v>
      </c>
    </row>
    <row r="2909" spans="1:4" x14ac:dyDescent="0.2">
      <c r="A2909" s="82">
        <v>2848</v>
      </c>
      <c r="D2909" s="13" t="str">
        <f t="shared" si="44"/>
        <v>OK</v>
      </c>
    </row>
    <row r="2910" spans="1:4" x14ac:dyDescent="0.2">
      <c r="A2910" s="54">
        <v>2849</v>
      </c>
      <c r="B2910" s="1221">
        <f>'Assets-Liab 5-6'!I34</f>
        <v>87646</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1614197</v>
      </c>
      <c r="D2912" s="13" t="str">
        <f t="shared" si="44"/>
        <v>Error?</v>
      </c>
    </row>
    <row r="2913" spans="1:4" x14ac:dyDescent="0.2">
      <c r="A2913" s="54">
        <v>2852</v>
      </c>
      <c r="B2913" s="1221">
        <f>'Assets-Liab 5-6'!I41</f>
        <v>1701843</v>
      </c>
      <c r="C2913" s="13" t="s">
        <v>653</v>
      </c>
      <c r="D2913" s="13" t="str">
        <f t="shared" si="44"/>
        <v>Error?</v>
      </c>
    </row>
    <row r="2914" spans="1:4" x14ac:dyDescent="0.2">
      <c r="A2914" s="54">
        <v>2853</v>
      </c>
      <c r="B2914" s="1221">
        <f>'Assets-Liab 5-6'!L33</f>
        <v>453672</v>
      </c>
      <c r="D2914" s="13" t="str">
        <f t="shared" si="44"/>
        <v>Error?</v>
      </c>
    </row>
    <row r="2915" spans="1:4" x14ac:dyDescent="0.2">
      <c r="A2915" s="82">
        <v>2854</v>
      </c>
      <c r="D2915" s="13" t="str">
        <f t="shared" si="44"/>
        <v>OK</v>
      </c>
    </row>
    <row r="2916" spans="1:4" x14ac:dyDescent="0.2">
      <c r="A2916" s="54">
        <v>2855</v>
      </c>
      <c r="B2916" s="1221">
        <f>'Assets-Liab 5-6'!L34</f>
        <v>453672</v>
      </c>
      <c r="C2916" s="13" t="s">
        <v>653</v>
      </c>
      <c r="D2916" s="13" t="str">
        <f t="shared" si="44"/>
        <v>Error?</v>
      </c>
    </row>
    <row r="2917" spans="1:4" x14ac:dyDescent="0.2">
      <c r="A2917" s="54">
        <v>2856</v>
      </c>
      <c r="B2917" s="1221">
        <f>'Assets-Liab 5-6'!L41</f>
        <v>453672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7428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4818886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360662</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4826314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360662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21156</v>
      </c>
      <c r="D3055" s="13" t="str">
        <f t="shared" si="46"/>
        <v>Error?</v>
      </c>
    </row>
    <row r="3056" spans="1:4" x14ac:dyDescent="0.2">
      <c r="A3056" s="54">
        <v>2995</v>
      </c>
      <c r="B3056" s="1221">
        <f>'Expenditures 15-22'!D10</f>
        <v>8985</v>
      </c>
      <c r="D3056" s="13" t="str">
        <f t="shared" si="46"/>
        <v>Error?</v>
      </c>
    </row>
    <row r="3057" spans="1:4" x14ac:dyDescent="0.2">
      <c r="A3057" s="54">
        <v>2996</v>
      </c>
      <c r="B3057" s="1221">
        <f>'Expenditures 15-22'!E10</f>
        <v>121070</v>
      </c>
      <c r="D3057" s="13" t="str">
        <f t="shared" si="46"/>
        <v>Error?</v>
      </c>
    </row>
    <row r="3058" spans="1:4" x14ac:dyDescent="0.2">
      <c r="A3058" s="54">
        <v>2997</v>
      </c>
      <c r="B3058" s="1221">
        <f>'Expenditures 15-22'!F10</f>
        <v>269844</v>
      </c>
      <c r="D3058" s="13" t="str">
        <f t="shared" si="46"/>
        <v>Error?</v>
      </c>
    </row>
    <row r="3059" spans="1:4" x14ac:dyDescent="0.2">
      <c r="A3059" s="54">
        <v>2998</v>
      </c>
      <c r="B3059" s="1221">
        <f>'Expenditures 15-22'!G10</f>
        <v>240839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661894</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223067</v>
      </c>
      <c r="C3225" s="13" t="s">
        <v>653</v>
      </c>
      <c r="D3225" s="13" t="str">
        <f t="shared" si="49"/>
        <v>Error?</v>
      </c>
    </row>
    <row r="3226" spans="1:4" x14ac:dyDescent="0.2">
      <c r="A3226" s="54">
        <v>3165</v>
      </c>
      <c r="B3226" s="1221">
        <f>'Acct Summary 7-8'!I8</f>
        <v>223067</v>
      </c>
      <c r="C3226" s="13" t="s">
        <v>653</v>
      </c>
      <c r="D3226" s="13" t="str">
        <f t="shared" si="49"/>
        <v>Error?</v>
      </c>
    </row>
    <row r="3227" spans="1:4" x14ac:dyDescent="0.2">
      <c r="A3227" s="54">
        <v>3166</v>
      </c>
      <c r="B3227" s="1221">
        <f>'Acct Summary 7-8'!I20</f>
        <v>223067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1307997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847798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1114250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1114250</v>
      </c>
      <c r="C3255" s="13" t="s">
        <v>653</v>
      </c>
      <c r="D3255" s="13" t="str">
        <f t="shared" si="49"/>
        <v>Error?</v>
      </c>
    </row>
    <row r="3256" spans="1:4" x14ac:dyDescent="0.2">
      <c r="A3256" s="54">
        <v>3195</v>
      </c>
      <c r="B3256" s="1221">
        <f>'Acct Summary 7-8'!F78</f>
        <v>632245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681033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724004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-417453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1220000</v>
      </c>
      <c r="C3318" s="13" t="s">
        <v>653</v>
      </c>
      <c r="D3318" s="13" t="str">
        <f t="shared" si="50"/>
        <v>Error?</v>
      </c>
    </row>
    <row r="3319" spans="1:4" x14ac:dyDescent="0.2">
      <c r="A3319" s="54">
        <v>3258</v>
      </c>
      <c r="B3319" s="1221">
        <f>'Acct Summary 7-8'!I77</f>
        <v>-1220000</v>
      </c>
      <c r="C3319" s="13" t="s">
        <v>653</v>
      </c>
      <c r="D3319" s="13" t="str">
        <f t="shared" si="50"/>
        <v>Error?</v>
      </c>
    </row>
    <row r="3320" spans="1:4" x14ac:dyDescent="0.2">
      <c r="A3320" s="54">
        <v>3259</v>
      </c>
      <c r="B3320" s="1221">
        <f>'Acct Summary 7-8'!I78</f>
        <v>-996933</v>
      </c>
      <c r="C3320" s="13" t="s">
        <v>653</v>
      </c>
      <c r="D3320" s="13" t="str">
        <f t="shared" si="50"/>
        <v>Error?</v>
      </c>
    </row>
    <row r="3321" spans="1:4" x14ac:dyDescent="0.2">
      <c r="A3321" s="54">
        <v>3260</v>
      </c>
      <c r="B3321" s="1221">
        <f>'Acct Summary 7-8'!I79</f>
        <v>2611130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1614197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115457</v>
      </c>
      <c r="D3366" s="13" t="str">
        <f t="shared" si="51"/>
        <v>Error?</v>
      </c>
    </row>
    <row r="3367" spans="1:4" x14ac:dyDescent="0.2">
      <c r="A3367" s="54">
        <v>3306</v>
      </c>
      <c r="B3367" s="1221">
        <f>'Expenditures 15-22'!C19</f>
        <v>340368</v>
      </c>
      <c r="D3367" s="13" t="str">
        <f t="shared" si="51"/>
        <v>Error?</v>
      </c>
    </row>
    <row r="3368" spans="1:4" x14ac:dyDescent="0.2">
      <c r="A3368" s="54">
        <v>3307</v>
      </c>
      <c r="B3368" s="1221">
        <f>'Expenditures 15-22'!D8</f>
        <v>8990</v>
      </c>
      <c r="D3368" s="13" t="str">
        <f t="shared" si="51"/>
        <v>Error?</v>
      </c>
    </row>
    <row r="3369" spans="1:4" x14ac:dyDescent="0.2">
      <c r="A3369" s="54">
        <v>3308</v>
      </c>
      <c r="B3369" s="1221">
        <f>'Expenditures 15-22'!D19</f>
        <v>36976</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124447</v>
      </c>
      <c r="C3380" s="13" t="s">
        <v>653</v>
      </c>
      <c r="D3380" s="13" t="str">
        <f t="shared" si="51"/>
        <v>Error?</v>
      </c>
    </row>
    <row r="3381" spans="1:4" x14ac:dyDescent="0.2">
      <c r="A3381" s="54">
        <v>3320</v>
      </c>
      <c r="B3381" s="1221">
        <f>'Expenditures 15-22'!K19</f>
        <v>377344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215161</v>
      </c>
      <c r="D3387" s="13" t="str">
        <f t="shared" si="51"/>
        <v>Error?</v>
      </c>
    </row>
    <row r="3388" spans="1:4" x14ac:dyDescent="0.2">
      <c r="A3388" s="54">
        <v>3327</v>
      </c>
      <c r="B3388" s="1221">
        <f>'Expenditures 15-22'!D211</f>
        <v>243130</v>
      </c>
      <c r="D3388" s="13" t="str">
        <f t="shared" si="51"/>
        <v>Error?</v>
      </c>
    </row>
    <row r="3389" spans="1:4" x14ac:dyDescent="0.2">
      <c r="A3389" s="54">
        <v>3328</v>
      </c>
      <c r="B3389" s="1221">
        <f>'Expenditures 15-22'!D222</f>
        <v>6325</v>
      </c>
      <c r="D3389" s="13" t="str">
        <f t="shared" si="51"/>
        <v>Error?</v>
      </c>
    </row>
    <row r="3390" spans="1:4" x14ac:dyDescent="0.2">
      <c r="A3390" s="54">
        <v>3329</v>
      </c>
      <c r="B3390" s="1221">
        <f>'Expenditures 15-22'!K209</f>
        <v>215161</v>
      </c>
      <c r="C3390" s="13" t="s">
        <v>653</v>
      </c>
      <c r="D3390" s="13" t="str">
        <f t="shared" si="51"/>
        <v>Error?</v>
      </c>
    </row>
    <row r="3391" spans="1:4" x14ac:dyDescent="0.2">
      <c r="A3391" s="54">
        <v>3330</v>
      </c>
      <c r="B3391" s="1221">
        <f>'Expenditures 15-22'!K211</f>
        <v>243130</v>
      </c>
      <c r="C3391" s="13" t="s">
        <v>653</v>
      </c>
      <c r="D3391" s="13" t="str">
        <f t="shared" ref="D3391:D3454" si="52">IF(ISBLANK(B3391),"OK",IF(A3391-B3391=0,"OK","Error?"))</f>
        <v>Error?</v>
      </c>
    </row>
    <row r="3392" spans="1:4" x14ac:dyDescent="0.2">
      <c r="A3392" s="54">
        <v>3331</v>
      </c>
      <c r="B3392" s="1221">
        <f>'Expenditures 15-22'!K222</f>
        <v>6325</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2846476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2114713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647262</v>
      </c>
      <c r="D3417" s="13" t="str">
        <f t="shared" si="52"/>
        <v>Error?</v>
      </c>
    </row>
    <row r="3418" spans="1:4" x14ac:dyDescent="0.2">
      <c r="A3418" s="82">
        <v>3357</v>
      </c>
      <c r="D3418" s="13" t="str">
        <f t="shared" si="52"/>
        <v>OK</v>
      </c>
    </row>
    <row r="3419" spans="1:4" x14ac:dyDescent="0.2">
      <c r="A3419" s="54">
        <v>3358</v>
      </c>
      <c r="B3419" s="1221">
        <f>'Assets-Liab 5-6'!F4</f>
        <v>1031790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1530043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471759</v>
      </c>
      <c r="D3425" s="13" t="str">
        <f t="shared" si="52"/>
        <v>Error?</v>
      </c>
    </row>
    <row r="3426" spans="1:4" x14ac:dyDescent="0.2">
      <c r="A3426" s="82">
        <v>3365</v>
      </c>
      <c r="D3426" s="13" t="str">
        <f t="shared" si="52"/>
        <v>OK</v>
      </c>
    </row>
    <row r="3427" spans="1:4" x14ac:dyDescent="0.2">
      <c r="A3427" s="54">
        <v>3366</v>
      </c>
      <c r="B3427" s="1221">
        <f>'Assets-Liab 5-6'!I4</f>
        <v>1605313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443672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733612</v>
      </c>
      <c r="C3446" s="13" t="s">
        <v>653</v>
      </c>
      <c r="D3446" s="13" t="str">
        <f t="shared" si="52"/>
        <v>Error?</v>
      </c>
    </row>
    <row r="3447" spans="1:4" x14ac:dyDescent="0.2">
      <c r="A3447" s="54">
        <v>3386</v>
      </c>
      <c r="B3447" s="1221">
        <f>'Tax Sched 24'!D16</f>
        <v>380094</v>
      </c>
      <c r="C3447" s="13" t="s">
        <v>653</v>
      </c>
      <c r="D3447" s="13" t="str">
        <f t="shared" si="52"/>
        <v>Error?</v>
      </c>
    </row>
    <row r="3448" spans="1:4" x14ac:dyDescent="0.2">
      <c r="A3448" s="54">
        <v>3387</v>
      </c>
      <c r="B3448" s="1221">
        <f>'Tax Sched 24'!C16</f>
        <v>353518</v>
      </c>
      <c r="D3448" s="13" t="str">
        <f t="shared" si="52"/>
        <v>Error?</v>
      </c>
    </row>
    <row r="3449" spans="1:4" x14ac:dyDescent="0.2">
      <c r="A3449" s="54">
        <v>3388</v>
      </c>
      <c r="B3449" s="1221">
        <f>'Tax Sched 24'!F16</f>
        <v>304288</v>
      </c>
      <c r="C3449" s="13" t="s">
        <v>653</v>
      </c>
      <c r="D3449" s="13" t="str">
        <f t="shared" si="52"/>
        <v>Error?</v>
      </c>
    </row>
    <row r="3450" spans="1:4" x14ac:dyDescent="0.2">
      <c r="A3450" s="54">
        <v>3389</v>
      </c>
      <c r="B3450" s="1221">
        <f>'Tax Sched 24'!E16</f>
        <v>657806</v>
      </c>
      <c r="D3450" s="13" t="str">
        <f t="shared" si="52"/>
        <v>Error?</v>
      </c>
    </row>
    <row r="3451" spans="1:4" x14ac:dyDescent="0.2">
      <c r="A3451" s="54">
        <v>3390</v>
      </c>
      <c r="B3451" s="1221">
        <f>'Cap Outlay Deprec 27'!C15</f>
        <v>22267926</v>
      </c>
      <c r="D3451" s="13" t="str">
        <f t="shared" si="52"/>
        <v>Error?</v>
      </c>
    </row>
    <row r="3452" spans="1:4" x14ac:dyDescent="0.2">
      <c r="A3452" s="54">
        <v>3391</v>
      </c>
      <c r="B3452" s="1221">
        <f>'Cap Outlay Deprec 27'!D15</f>
        <v>3154172</v>
      </c>
      <c r="D3452" s="13" t="str">
        <f t="shared" si="52"/>
        <v>Error?</v>
      </c>
    </row>
    <row r="3453" spans="1:4" x14ac:dyDescent="0.2">
      <c r="A3453" s="54">
        <v>3392</v>
      </c>
      <c r="B3453" s="1221">
        <f>'Cap Outlay Deprec 27'!E15</f>
        <v>24761251</v>
      </c>
      <c r="D3453" s="13" t="str">
        <f t="shared" si="52"/>
        <v>Error?</v>
      </c>
    </row>
    <row r="3454" spans="1:4" x14ac:dyDescent="0.2">
      <c r="A3454" s="54">
        <v>3393</v>
      </c>
      <c r="B3454" s="1221">
        <f>'Cap Outlay Deprec 27'!F15</f>
        <v>660847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660847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14250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463776</v>
      </c>
      <c r="D3546" s="13" t="str">
        <f t="shared" si="54"/>
        <v>Error?</v>
      </c>
    </row>
    <row r="3547" spans="1:4" x14ac:dyDescent="0.2">
      <c r="A3547" s="82">
        <v>3486</v>
      </c>
      <c r="D3547" s="13" t="str">
        <f t="shared" si="54"/>
        <v>OK</v>
      </c>
    </row>
    <row r="3548" spans="1:4" x14ac:dyDescent="0.2">
      <c r="A3548" s="54">
        <v>3487</v>
      </c>
      <c r="B3548" s="1221">
        <f>'Assets-Liab 5-6'!K6</f>
        <v>96530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560306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87646</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181753</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378553</v>
      </c>
      <c r="D3567" s="13" t="str">
        <f t="shared" si="54"/>
        <v>Error?</v>
      </c>
    </row>
    <row r="3568" spans="1:4" x14ac:dyDescent="0.2">
      <c r="A3568" s="54">
        <v>3507</v>
      </c>
      <c r="B3568" s="1221">
        <f>'Assets-Liab 5-6'!K41</f>
        <v>560306</v>
      </c>
      <c r="C3568" s="13" t="s">
        <v>653</v>
      </c>
      <c r="D3568" s="13" t="str">
        <f t="shared" si="54"/>
        <v>Error?</v>
      </c>
    </row>
    <row r="3569" spans="1:4" x14ac:dyDescent="0.2">
      <c r="A3569" s="54">
        <v>3508</v>
      </c>
      <c r="B3569" s="1221">
        <f>'Acct Summary 7-8'!K4</f>
        <v>215561</v>
      </c>
      <c r="C3569" s="13" t="s">
        <v>653</v>
      </c>
      <c r="D3569" s="13" t="str">
        <f t="shared" si="54"/>
        <v>Error?</v>
      </c>
    </row>
    <row r="3570" spans="1:4" x14ac:dyDescent="0.2">
      <c r="A3570" s="54">
        <v>3509</v>
      </c>
      <c r="B3570" s="1221">
        <f>'Acct Summary 7-8'!K6</f>
        <v>238000</v>
      </c>
      <c r="C3570" s="13" t="s">
        <v>653</v>
      </c>
      <c r="D3570" s="13" t="str">
        <f t="shared" si="54"/>
        <v>Error?</v>
      </c>
    </row>
    <row r="3571" spans="1:4" x14ac:dyDescent="0.2">
      <c r="A3571" s="54">
        <v>3510</v>
      </c>
      <c r="B3571" s="1221">
        <f>'Acct Summary 7-8'!K8</f>
        <v>453561</v>
      </c>
      <c r="C3571" s="13" t="s">
        <v>653</v>
      </c>
      <c r="D3571" s="13" t="str">
        <f t="shared" si="54"/>
        <v>Error?</v>
      </c>
    </row>
    <row r="3572" spans="1:4" x14ac:dyDescent="0.2">
      <c r="A3572" s="54">
        <v>3511</v>
      </c>
      <c r="B3572" s="1221">
        <f>'Acct Summary 7-8'!K13</f>
        <v>2906293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2906293</v>
      </c>
      <c r="C3575" s="13" t="s">
        <v>653</v>
      </c>
      <c r="D3575" s="13" t="str">
        <f t="shared" si="54"/>
        <v>Error?</v>
      </c>
    </row>
    <row r="3576" spans="1:4" x14ac:dyDescent="0.2">
      <c r="A3576" s="54">
        <v>3515</v>
      </c>
      <c r="B3576" s="1221">
        <f>'Acct Summary 7-8'!K20</f>
        <v>-2452732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-2452732</v>
      </c>
      <c r="C3588" s="13" t="s">
        <v>653</v>
      </c>
      <c r="D3588" s="13" t="str">
        <f t="shared" si="55"/>
        <v>Error?</v>
      </c>
    </row>
    <row r="3589" spans="1:4" x14ac:dyDescent="0.2">
      <c r="A3589" s="54">
        <v>3528</v>
      </c>
      <c r="B3589" s="1221">
        <f>'Acct Summary 7-8'!K79</f>
        <v>2831285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378553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57055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57055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57055</v>
      </c>
      <c r="C3635" s="13" t="s">
        <v>653</v>
      </c>
      <c r="D3635" s="13" t="str">
        <f t="shared" si="55"/>
        <v>Error?</v>
      </c>
    </row>
    <row r="3636" spans="1:4" x14ac:dyDescent="0.2">
      <c r="A3636" s="54">
        <v>3575</v>
      </c>
      <c r="B3636" s="1221">
        <f>'Expenditures 15-22'!E354</f>
        <v>57055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2849238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2849238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2849238</v>
      </c>
      <c r="C3649" s="13" t="s">
        <v>653</v>
      </c>
      <c r="D3649" s="13" t="str">
        <f t="shared" si="56"/>
        <v>Error?</v>
      </c>
    </row>
    <row r="3650" spans="1:4" x14ac:dyDescent="0.2">
      <c r="A3650" s="54">
        <v>3589</v>
      </c>
      <c r="B3650" s="1221">
        <f>'Expenditures 15-22'!G354</f>
        <v>2849238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2906293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2906293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2906293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2906293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-2452732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211080</v>
      </c>
      <c r="C3725" s="13" t="s">
        <v>653</v>
      </c>
      <c r="D3725" s="13" t="str">
        <f t="shared" si="57"/>
        <v>Error?</v>
      </c>
    </row>
    <row r="3726" spans="1:4" x14ac:dyDescent="0.2">
      <c r="A3726" s="54">
        <v>3665</v>
      </c>
      <c r="B3726" s="1221">
        <f>'Tax Sched 24'!D13</f>
        <v>98929</v>
      </c>
      <c r="C3726" s="13" t="s">
        <v>653</v>
      </c>
      <c r="D3726" s="13" t="str">
        <f t="shared" si="57"/>
        <v>Error?</v>
      </c>
    </row>
    <row r="3727" spans="1:4" x14ac:dyDescent="0.2">
      <c r="A3727" s="54">
        <v>3666</v>
      </c>
      <c r="B3727" s="1221">
        <f>'Tax Sched 24'!C13</f>
        <v>112151</v>
      </c>
      <c r="D3727" s="13" t="str">
        <f t="shared" si="57"/>
        <v>Error?</v>
      </c>
    </row>
    <row r="3728" spans="1:4" x14ac:dyDescent="0.2">
      <c r="A3728" s="54">
        <v>3667</v>
      </c>
      <c r="B3728" s="1221">
        <f>'Tax Sched 24'!F13</f>
        <v>96530</v>
      </c>
      <c r="C3728" s="13" t="s">
        <v>653</v>
      </c>
      <c r="D3728" s="13" t="str">
        <f t="shared" si="57"/>
        <v>Error?</v>
      </c>
    </row>
    <row r="3729" spans="1:4" x14ac:dyDescent="0.2">
      <c r="A3729" s="54">
        <v>3668</v>
      </c>
      <c r="B3729" s="1221">
        <f>'Tax Sched 24'!E13</f>
        <v>208681</v>
      </c>
      <c r="D3729" s="13" t="str">
        <f t="shared" si="57"/>
        <v>Error?</v>
      </c>
    </row>
    <row r="3730" spans="1:4" x14ac:dyDescent="0.2">
      <c r="A3730" s="54">
        <v>3669</v>
      </c>
      <c r="B3730" s="1221">
        <f>'ICR Computation 30'!E10</f>
        <v>230895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19527469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54108692</v>
      </c>
      <c r="C4122" s="13" t="s">
        <v>653</v>
      </c>
      <c r="D4122" s="13" t="str">
        <f t="shared" si="63"/>
        <v>Error?</v>
      </c>
    </row>
    <row r="4123" spans="1:4" x14ac:dyDescent="0.2">
      <c r="A4123" s="54">
        <v>4062</v>
      </c>
      <c r="B4123" s="1221">
        <f>'Acct Summary 7-8'!D10</f>
        <v>2893982</v>
      </c>
      <c r="C4123" s="13" t="s">
        <v>653</v>
      </c>
      <c r="D4123" s="13" t="str">
        <f t="shared" si="63"/>
        <v>Error?</v>
      </c>
    </row>
    <row r="4124" spans="1:4" x14ac:dyDescent="0.2">
      <c r="A4124" s="54">
        <v>4063</v>
      </c>
      <c r="B4124" s="1221">
        <f>'Acct Summary 7-8'!E10</f>
        <v>5296826</v>
      </c>
      <c r="C4124" s="13" t="s">
        <v>653</v>
      </c>
      <c r="D4124" s="13" t="str">
        <f t="shared" si="63"/>
        <v>Error?</v>
      </c>
    </row>
    <row r="4125" spans="1:4" x14ac:dyDescent="0.2">
      <c r="A4125" s="54">
        <v>4064</v>
      </c>
      <c r="B4125" s="1221">
        <f>'Acct Summary 7-8'!F10</f>
        <v>1483526</v>
      </c>
      <c r="C4125" s="13" t="s">
        <v>653</v>
      </c>
      <c r="D4125" s="13" t="str">
        <f t="shared" si="63"/>
        <v>Error?</v>
      </c>
    </row>
    <row r="4126" spans="1:4" x14ac:dyDescent="0.2">
      <c r="A4126" s="54">
        <v>4065</v>
      </c>
      <c r="B4126" s="1221">
        <f>'Acct Summary 7-8'!G10</f>
        <v>1636204</v>
      </c>
      <c r="C4126" s="13" t="s">
        <v>653</v>
      </c>
      <c r="D4126" s="13" t="str">
        <f t="shared" si="63"/>
        <v>Error?</v>
      </c>
    </row>
    <row r="4127" spans="1:4" x14ac:dyDescent="0.2">
      <c r="A4127" s="54">
        <v>4066</v>
      </c>
      <c r="B4127" s="1221">
        <f>'Acct Summary 7-8'!H10</f>
        <v>3421</v>
      </c>
      <c r="C4127" s="13" t="s">
        <v>653</v>
      </c>
      <c r="D4127" s="13" t="str">
        <f t="shared" si="63"/>
        <v>Error?</v>
      </c>
    </row>
    <row r="4128" spans="1:4" x14ac:dyDescent="0.2">
      <c r="A4128" s="54">
        <v>4067</v>
      </c>
      <c r="B4128" s="1221">
        <f>'Acct Summary 7-8'!I10</f>
        <v>223067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453561</v>
      </c>
      <c r="C4130" s="13" t="s">
        <v>653</v>
      </c>
      <c r="D4130" s="13" t="str">
        <f t="shared" si="63"/>
        <v>Error?</v>
      </c>
    </row>
    <row r="4131" spans="1:4" x14ac:dyDescent="0.2">
      <c r="A4131" s="54">
        <v>4070</v>
      </c>
      <c r="B4131" s="1221">
        <f>'Acct Summary 7-8'!C18</f>
        <v>19527469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52800695</v>
      </c>
      <c r="C4136" s="13" t="s">
        <v>653</v>
      </c>
      <c r="D4136" s="13" t="str">
        <f t="shared" si="63"/>
        <v>Error?</v>
      </c>
    </row>
    <row r="4137" spans="1:4" x14ac:dyDescent="0.2">
      <c r="A4137" s="54">
        <v>4076</v>
      </c>
      <c r="B4137" s="1221">
        <f>'Acct Summary 7-8'!D19</f>
        <v>2046184</v>
      </c>
      <c r="C4137" s="13" t="s">
        <v>653</v>
      </c>
      <c r="D4137" s="13" t="str">
        <f t="shared" si="63"/>
        <v>Error?</v>
      </c>
    </row>
    <row r="4138" spans="1:4" x14ac:dyDescent="0.2">
      <c r="A4138" s="54">
        <v>4077</v>
      </c>
      <c r="B4138" s="1221">
        <f>'Acct Summary 7-8'!E19</f>
        <v>4572822</v>
      </c>
      <c r="C4138" s="13" t="s">
        <v>653</v>
      </c>
      <c r="D4138" s="13" t="str">
        <f t="shared" si="63"/>
        <v>Error?</v>
      </c>
    </row>
    <row r="4139" spans="1:4" x14ac:dyDescent="0.2">
      <c r="A4139" s="54">
        <v>4078</v>
      </c>
      <c r="B4139" s="1221">
        <f>'Acct Summary 7-8'!F19</f>
        <v>1965531</v>
      </c>
      <c r="C4139" s="13" t="s">
        <v>653</v>
      </c>
      <c r="D4139" s="13" t="str">
        <f t="shared" si="63"/>
        <v>Error?</v>
      </c>
    </row>
    <row r="4140" spans="1:4" x14ac:dyDescent="0.2">
      <c r="A4140" s="54">
        <v>4079</v>
      </c>
      <c r="B4140" s="1221">
        <f>'Acct Summary 7-8'!G19</f>
        <v>955171</v>
      </c>
      <c r="C4140" s="13" t="s">
        <v>653</v>
      </c>
      <c r="D4140" s="13" t="str">
        <f t="shared" si="63"/>
        <v>Error?</v>
      </c>
    </row>
    <row r="4141" spans="1:4" x14ac:dyDescent="0.2">
      <c r="A4141" s="54">
        <v>4080</v>
      </c>
      <c r="B4141" s="1221">
        <f>'Acct Summary 7-8'!H19</f>
        <v>420874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2906293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49006324</v>
      </c>
      <c r="C4171" s="13" t="s">
        <v>653</v>
      </c>
      <c r="D4171" s="13" t="str">
        <f t="shared" si="64"/>
        <v>Error?</v>
      </c>
    </row>
    <row r="4172" spans="1:4" x14ac:dyDescent="0.2">
      <c r="A4172" s="54">
        <v>4111</v>
      </c>
      <c r="B4172" s="1221">
        <f>'Short-Term Long-Term Debt 25'!J49</f>
        <v>44813099</v>
      </c>
      <c r="C4172" s="13" t="s">
        <v>653</v>
      </c>
      <c r="D4172" s="13" t="str">
        <f t="shared" si="64"/>
        <v>Error?</v>
      </c>
    </row>
    <row r="4173" spans="1:4" x14ac:dyDescent="0.2">
      <c r="A4173" s="54">
        <v>4112</v>
      </c>
      <c r="B4173" s="1221">
        <f>'Short-Term Long-Term Debt 25'!H49</f>
        <v>2680837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2730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3429.9999999999995</v>
      </c>
      <c r="C4268" s="13" t="s">
        <v>653</v>
      </c>
      <c r="D4268" s="13" t="str">
        <f t="shared" si="65"/>
        <v>Error?</v>
      </c>
    </row>
    <row r="4269" spans="1:5" x14ac:dyDescent="0.2">
      <c r="A4269" s="90">
        <v>4208</v>
      </c>
      <c r="B4269" s="1221">
        <f>'FP Info 3'!J16</f>
        <v>15730659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15020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26139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162359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51707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13549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419460557</v>
      </c>
      <c r="D4995" s="13" t="str">
        <f t="shared" si="77"/>
        <v>Error?</v>
      </c>
    </row>
    <row r="4996" spans="1:4" x14ac:dyDescent="0.2">
      <c r="A4996" s="90">
        <v>4935</v>
      </c>
      <c r="B4996" s="1221">
        <f>'FP Info 3'!H31</f>
        <v>57885556.866000004</v>
      </c>
      <c r="D4996" s="13" t="str">
        <f t="shared" si="77"/>
        <v>Error?</v>
      </c>
    </row>
    <row r="4997" spans="1:4" x14ac:dyDescent="0.2">
      <c r="A4997" s="90">
        <v>4936</v>
      </c>
      <c r="B4997" s="1221">
        <f>'FP Info 3'!H37</f>
        <v>49006324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206356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11266310</v>
      </c>
      <c r="D5061" s="13" t="str">
        <f t="shared" si="78"/>
        <v>Error?</v>
      </c>
    </row>
    <row r="5062" spans="1:4" x14ac:dyDescent="0.2">
      <c r="A5062" s="82">
        <v>5001</v>
      </c>
      <c r="D5062" s="13" t="str">
        <f t="shared" si="78"/>
        <v>OK</v>
      </c>
    </row>
    <row r="5063" spans="1:4" x14ac:dyDescent="0.2">
      <c r="A5063" s="54">
        <v>5002</v>
      </c>
      <c r="B5063" s="1221">
        <f>'Revenues 9-14'!C7</f>
        <v>165096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11637762</v>
      </c>
      <c r="C5066" s="13" t="s">
        <v>653</v>
      </c>
      <c r="D5066" s="13" t="str">
        <f t="shared" si="78"/>
        <v>Error?</v>
      </c>
    </row>
    <row r="5067" spans="1:4" x14ac:dyDescent="0.2">
      <c r="A5067" s="54">
        <v>5006</v>
      </c>
      <c r="B5067" s="1221">
        <f>'Revenues 9-14'!C14</f>
        <v>6567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1468863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1475430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59240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59240</v>
      </c>
      <c r="C5090" s="13" t="s">
        <v>653</v>
      </c>
      <c r="D5090" s="13" t="str">
        <f t="shared" si="78"/>
        <v>Error?</v>
      </c>
    </row>
    <row r="5091" spans="1:4" x14ac:dyDescent="0.2">
      <c r="A5091" s="54">
        <v>5030</v>
      </c>
      <c r="B5091" s="1221">
        <f>'Revenues 9-14'!C70</f>
        <v>8536</v>
      </c>
      <c r="D5091" s="13" t="str">
        <f t="shared" si="78"/>
        <v>Error?</v>
      </c>
    </row>
    <row r="5092" spans="1:4" x14ac:dyDescent="0.2">
      <c r="A5092" s="54">
        <v>5031</v>
      </c>
      <c r="B5092" s="1221">
        <f>'Revenues 9-14'!C71</f>
        <v>186075</v>
      </c>
      <c r="D5092" s="13" t="str">
        <f t="shared" si="78"/>
        <v>Error?</v>
      </c>
    </row>
    <row r="5093" spans="1:4" x14ac:dyDescent="0.2">
      <c r="A5093" s="54">
        <v>5032</v>
      </c>
      <c r="B5093" s="1221">
        <f>'Revenues 9-14'!C72</f>
        <v>2290</v>
      </c>
      <c r="D5093" s="13" t="str">
        <f t="shared" si="78"/>
        <v>Error?</v>
      </c>
    </row>
    <row r="5094" spans="1:4" x14ac:dyDescent="0.2">
      <c r="A5094" s="54">
        <v>5033</v>
      </c>
      <c r="B5094" s="1221">
        <f>'Revenues 9-14'!C73</f>
        <v>8984</v>
      </c>
      <c r="D5094" s="13" t="str">
        <f t="shared" si="78"/>
        <v>Error?</v>
      </c>
    </row>
    <row r="5095" spans="1:4" x14ac:dyDescent="0.2">
      <c r="A5095" s="54">
        <v>5034</v>
      </c>
      <c r="B5095" s="1221">
        <f>'Revenues 9-14'!C74</f>
        <v>20440</v>
      </c>
      <c r="D5095" s="13" t="str">
        <f t="shared" si="78"/>
        <v>Error?</v>
      </c>
    </row>
    <row r="5096" spans="1:4" x14ac:dyDescent="0.2">
      <c r="A5096" s="54">
        <v>5035</v>
      </c>
      <c r="B5096" s="1221">
        <f>'Revenues 9-14'!C75</f>
        <v>380351</v>
      </c>
      <c r="C5096" s="13" t="s">
        <v>653</v>
      </c>
      <c r="D5096" s="13" t="str">
        <f t="shared" si="78"/>
        <v>Error?</v>
      </c>
    </row>
    <row r="5097" spans="1:4" x14ac:dyDescent="0.2">
      <c r="A5097" s="54">
        <v>5036</v>
      </c>
      <c r="B5097" s="1221">
        <f>'Revenues 9-14'!C77</f>
        <v>111727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47190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34410</v>
      </c>
      <c r="D5101" s="13" t="str">
        <f t="shared" si="78"/>
        <v>Error?</v>
      </c>
    </row>
    <row r="5102" spans="1:4" x14ac:dyDescent="0.2">
      <c r="A5102" s="54">
        <v>5041</v>
      </c>
      <c r="B5102" s="1221">
        <f>'Revenues 9-14'!C82</f>
        <v>193327</v>
      </c>
      <c r="C5102" s="13" t="s">
        <v>653</v>
      </c>
      <c r="D5102" s="13" t="str">
        <f t="shared" si="78"/>
        <v>Error?</v>
      </c>
    </row>
    <row r="5103" spans="1:4" x14ac:dyDescent="0.2">
      <c r="A5103" s="54">
        <v>5042</v>
      </c>
      <c r="B5103" s="1221">
        <f>'Revenues 9-14'!C84</f>
        <v>149387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149387</v>
      </c>
      <c r="C5112" s="13" t="s">
        <v>653</v>
      </c>
      <c r="D5112" s="13" t="str">
        <f t="shared" si="78"/>
        <v>Error?</v>
      </c>
    </row>
    <row r="5113" spans="1:4" x14ac:dyDescent="0.2">
      <c r="A5113" s="54">
        <v>5052</v>
      </c>
      <c r="B5113" s="1221">
        <f>'Revenues 9-14'!C95</f>
        <v>226729</v>
      </c>
      <c r="D5113" s="13" t="str">
        <f t="shared" si="78"/>
        <v>Error?</v>
      </c>
    </row>
    <row r="5114" spans="1:4" x14ac:dyDescent="0.2">
      <c r="A5114" s="54">
        <v>5053</v>
      </c>
      <c r="B5114" s="1221">
        <f>'Revenues 9-14'!C96</f>
        <v>3000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117560</v>
      </c>
      <c r="D5119" s="13" t="str">
        <f t="shared" ref="D5119:D5182" si="79">IF(ISBLANK(B5119),"OK",IF(A5119-B5119=0,"OK","Error?"))</f>
        <v>Error?</v>
      </c>
    </row>
    <row r="5120" spans="1:4" x14ac:dyDescent="0.2">
      <c r="A5120" s="54">
        <v>5059</v>
      </c>
      <c r="B5120" s="1221">
        <f>'Revenues 9-14'!C108</f>
        <v>372424</v>
      </c>
      <c r="C5120" s="13" t="s">
        <v>653</v>
      </c>
      <c r="D5120" s="13" t="str">
        <f t="shared" si="79"/>
        <v>Error?</v>
      </c>
    </row>
    <row r="5121" spans="1:4" x14ac:dyDescent="0.2">
      <c r="A5121" s="54">
        <v>5060</v>
      </c>
      <c r="B5121" s="1221">
        <f>'Revenues 9-14'!C109</f>
        <v>14267921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15036940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15036940</v>
      </c>
      <c r="C5132" s="13" t="s">
        <v>653</v>
      </c>
      <c r="D5132" s="13" t="str">
        <f t="shared" si="79"/>
        <v>Error?</v>
      </c>
    </row>
    <row r="5133" spans="1:4" x14ac:dyDescent="0.2">
      <c r="A5133" s="54">
        <v>5072</v>
      </c>
      <c r="B5133" s="1221">
        <f>'Revenues 9-14'!C124</f>
        <v>188555</v>
      </c>
      <c r="D5133" s="13" t="str">
        <f t="shared" si="79"/>
        <v>Error?</v>
      </c>
    </row>
    <row r="5134" spans="1:4" x14ac:dyDescent="0.2">
      <c r="A5134" s="54">
        <v>5073</v>
      </c>
      <c r="B5134" s="1221">
        <f>'Revenues 9-14'!C125</f>
        <v>461302</v>
      </c>
      <c r="D5134" s="13" t="str">
        <f t="shared" si="79"/>
        <v>Error?</v>
      </c>
    </row>
    <row r="5135" spans="1:4" x14ac:dyDescent="0.2">
      <c r="A5135" s="54">
        <v>5074</v>
      </c>
      <c r="B5135" s="1221">
        <f>'Revenues 9-14'!C126</f>
        <v>12217</v>
      </c>
      <c r="D5135" s="13" t="str">
        <f t="shared" si="79"/>
        <v>Error?</v>
      </c>
    </row>
    <row r="5136" spans="1:4" x14ac:dyDescent="0.2">
      <c r="A5136" s="82">
        <v>5075</v>
      </c>
      <c r="D5136" s="13" t="str">
        <f t="shared" si="79"/>
        <v>OK</v>
      </c>
    </row>
    <row r="5137" spans="1:4" x14ac:dyDescent="0.2">
      <c r="A5137" s="54">
        <v>5076</v>
      </c>
      <c r="B5137" s="1221">
        <f>'Revenues 9-14'!C127</f>
        <v>7774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669848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9385</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9385</v>
      </c>
      <c r="C5165" s="13" t="s">
        <v>653</v>
      </c>
      <c r="D5165" s="13" t="str">
        <f t="shared" si="79"/>
        <v>Error?</v>
      </c>
    </row>
    <row r="5166" spans="1:4" x14ac:dyDescent="0.2">
      <c r="A5166" s="82">
        <v>5105</v>
      </c>
      <c r="D5166" s="13" t="str">
        <f t="shared" si="79"/>
        <v>OK</v>
      </c>
    </row>
    <row r="5167" spans="1:4" x14ac:dyDescent="0.2">
      <c r="A5167" s="54">
        <v>5106</v>
      </c>
      <c r="B5167" s="1221">
        <f>'Revenues 9-14'!C145</f>
        <v>4553</v>
      </c>
      <c r="D5167" s="13" t="str">
        <f t="shared" si="79"/>
        <v>Error?</v>
      </c>
    </row>
    <row r="5168" spans="1:4" x14ac:dyDescent="0.2">
      <c r="A5168" s="54">
        <v>5107</v>
      </c>
      <c r="B5168" s="1221">
        <f>'Revenues 9-14'!C147</f>
        <v>43014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559304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1337811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16374751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1240932</v>
      </c>
      <c r="D5239" s="13" t="str">
        <f t="shared" si="80"/>
        <v>Error?</v>
      </c>
    </row>
    <row r="5240" spans="1:4" x14ac:dyDescent="0.2">
      <c r="A5240" s="54">
        <v>5179</v>
      </c>
      <c r="B5240" s="1221">
        <f>'Revenues 9-14'!C195</f>
        <v>5496</v>
      </c>
      <c r="D5240" s="13" t="str">
        <f t="shared" si="80"/>
        <v>Error?</v>
      </c>
    </row>
    <row r="5241" spans="1:4" x14ac:dyDescent="0.2">
      <c r="A5241" s="54">
        <v>5180</v>
      </c>
      <c r="B5241" s="1221">
        <f>'Revenues 9-14'!C196</f>
        <v>268417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1514845</v>
      </c>
      <c r="C5246" s="13" t="s">
        <v>653</v>
      </c>
      <c r="D5246" s="13" t="str">
        <f t="shared" si="80"/>
        <v>Error?</v>
      </c>
    </row>
    <row r="5247" spans="1:4" x14ac:dyDescent="0.2">
      <c r="A5247" s="54">
        <v>5186</v>
      </c>
      <c r="B5247" s="1221">
        <f>'Revenues 9-14'!C203</f>
        <v>2088898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2103918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7428</v>
      </c>
      <c r="D5278" s="13" t="str">
        <f t="shared" si="81"/>
        <v>Error?</v>
      </c>
    </row>
    <row r="5279" spans="1:4" x14ac:dyDescent="0.2">
      <c r="A5279" s="54">
        <v>5218</v>
      </c>
      <c r="B5279" s="1221">
        <f>'Revenues 9-14'!C221</f>
        <v>110313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117741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3938551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3938551</v>
      </c>
      <c r="C5326" s="13" t="s">
        <v>653</v>
      </c>
      <c r="D5326" s="13" t="str">
        <f t="shared" si="82"/>
        <v>Error?</v>
      </c>
    </row>
    <row r="5327" spans="1:4" x14ac:dyDescent="0.2">
      <c r="A5327" s="54">
        <v>5266</v>
      </c>
      <c r="B5327" s="1221">
        <f>'Revenues 9-14'!C275</f>
        <v>34581223</v>
      </c>
      <c r="C5327" s="13" t="s">
        <v>653</v>
      </c>
      <c r="D5327" s="13" t="str">
        <f t="shared" si="82"/>
        <v>Error?</v>
      </c>
    </row>
    <row r="5328" spans="1:4" x14ac:dyDescent="0.2">
      <c r="A5328" s="54">
        <v>5267</v>
      </c>
      <c r="B5328" s="1221">
        <f>'Revenues 9-14'!D5</f>
        <v>2063444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2063444</v>
      </c>
      <c r="C5334" s="13" t="s">
        <v>653</v>
      </c>
      <c r="D5334" s="13" t="str">
        <f t="shared" si="82"/>
        <v>Error?</v>
      </c>
    </row>
    <row r="5335" spans="1:4" x14ac:dyDescent="0.2">
      <c r="A5335" s="54">
        <v>5274</v>
      </c>
      <c r="B5335" s="1221">
        <f>'Revenues 9-14'!D14</f>
        <v>1165</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200000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201165</v>
      </c>
      <c r="C5339" s="13" t="s">
        <v>653</v>
      </c>
      <c r="D5339" s="13" t="str">
        <f t="shared" si="82"/>
        <v>Error?</v>
      </c>
    </row>
    <row r="5340" spans="1:4" x14ac:dyDescent="0.2">
      <c r="A5340" s="54">
        <v>5279</v>
      </c>
      <c r="B5340" s="1221">
        <f>'Revenues 9-14'!D65</f>
        <v>9225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9225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50260</v>
      </c>
      <c r="D5349" s="13" t="str">
        <f t="shared" si="82"/>
        <v>Error?</v>
      </c>
    </row>
    <row r="5350" spans="1:4" x14ac:dyDescent="0.2">
      <c r="A5350" s="54">
        <v>5289</v>
      </c>
      <c r="B5350" s="1221">
        <f>'Revenues 9-14'!D96</f>
        <v>26700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172710</v>
      </c>
      <c r="D5354" s="13" t="str">
        <f t="shared" si="82"/>
        <v>Error?</v>
      </c>
    </row>
    <row r="5355" spans="1:4" x14ac:dyDescent="0.2">
      <c r="A5355" s="54">
        <v>5294</v>
      </c>
      <c r="B5355" s="1221">
        <f>'Revenues 9-14'!D108</f>
        <v>249670</v>
      </c>
      <c r="C5355" s="13" t="s">
        <v>653</v>
      </c>
      <c r="D5355" s="13" t="str">
        <f t="shared" si="82"/>
        <v>Error?</v>
      </c>
    </row>
    <row r="5356" spans="1:4" x14ac:dyDescent="0.2">
      <c r="A5356" s="54">
        <v>5295</v>
      </c>
      <c r="B5356" s="1221">
        <f>'Revenues 9-14'!D109</f>
        <v>2523504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370478</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370478</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370478</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2893982</v>
      </c>
      <c r="C5508" s="13" t="s">
        <v>653</v>
      </c>
      <c r="D5508" s="13" t="str">
        <f t="shared" si="85"/>
        <v>Error?</v>
      </c>
    </row>
    <row r="5509" spans="1:4" x14ac:dyDescent="0.2">
      <c r="A5509" s="54">
        <v>5448</v>
      </c>
      <c r="B5509" s="1221">
        <f>'Revenues 9-14'!E5</f>
        <v>2793205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2793205</v>
      </c>
      <c r="C5513" s="13" t="s">
        <v>653</v>
      </c>
      <c r="D5513" s="13" t="str">
        <f t="shared" si="85"/>
        <v>Error?</v>
      </c>
    </row>
    <row r="5514" spans="1:4" x14ac:dyDescent="0.2">
      <c r="A5514" s="54">
        <v>5453</v>
      </c>
      <c r="B5514" s="1221">
        <f>'Revenues 9-14'!E14</f>
        <v>1607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1607</v>
      </c>
      <c r="C5518" s="13" t="s">
        <v>653</v>
      </c>
      <c r="D5518" s="13" t="str">
        <f t="shared" si="85"/>
        <v>Error?</v>
      </c>
    </row>
    <row r="5519" spans="1:4" x14ac:dyDescent="0.2">
      <c r="A5519" s="54">
        <v>5458</v>
      </c>
      <c r="B5519" s="1221">
        <f>'Revenues 9-14'!E65</f>
        <v>16785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16785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2485229</v>
      </c>
      <c r="C5526" s="13" t="s">
        <v>653</v>
      </c>
      <c r="D5526" s="13" t="str">
        <f t="shared" si="85"/>
        <v>Error?</v>
      </c>
    </row>
    <row r="5527" spans="1:4" x14ac:dyDescent="0.2">
      <c r="A5527" s="54">
        <v>5466</v>
      </c>
      <c r="B5527" s="1221">
        <f>'Revenues 9-14'!E109</f>
        <v>5296826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5296826</v>
      </c>
      <c r="C5552" s="13" t="s">
        <v>653</v>
      </c>
      <c r="D5552" s="13" t="str">
        <f t="shared" si="85"/>
        <v>Error?</v>
      </c>
    </row>
    <row r="5553" spans="1:4" x14ac:dyDescent="0.2">
      <c r="A5553" s="54">
        <v>5492</v>
      </c>
      <c r="B5553" s="1221">
        <f>'Revenues 9-14'!F5</f>
        <v>654765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654765</v>
      </c>
      <c r="C5557" s="13" t="s">
        <v>653</v>
      </c>
      <c r="D5557" s="13" t="str">
        <f t="shared" si="85"/>
        <v>Error?</v>
      </c>
    </row>
    <row r="5558" spans="1:4" x14ac:dyDescent="0.2">
      <c r="A5558" s="54">
        <v>5497</v>
      </c>
      <c r="B5558" s="1221">
        <f>'Revenues 9-14'!F14</f>
        <v>233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233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33441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52237</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85678</v>
      </c>
      <c r="C5579" s="13" t="s">
        <v>653</v>
      </c>
      <c r="D5579" s="13" t="str">
        <f t="shared" si="86"/>
        <v>Error?</v>
      </c>
    </row>
    <row r="5580" spans="1:4" x14ac:dyDescent="0.2">
      <c r="A5580" s="54">
        <v>5519</v>
      </c>
      <c r="B5580" s="1221">
        <f>'Revenues 9-14'!F65</f>
        <v>1565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1565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742241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108522</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108522</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333394</v>
      </c>
      <c r="D5615" s="13" t="str">
        <f t="shared" si="86"/>
        <v>Error?</v>
      </c>
    </row>
    <row r="5616" spans="1:4" x14ac:dyDescent="0.2">
      <c r="A5616" s="82">
        <v>5555</v>
      </c>
      <c r="D5616" s="13" t="str">
        <f t="shared" si="86"/>
        <v>OK</v>
      </c>
    </row>
    <row r="5617" spans="1:4" x14ac:dyDescent="0.2">
      <c r="A5617" s="54">
        <v>5556</v>
      </c>
      <c r="B5617" s="1221">
        <f>'Revenues 9-14'!F152</f>
        <v>299369</v>
      </c>
      <c r="D5617" s="13" t="str">
        <f t="shared" si="86"/>
        <v>Error?</v>
      </c>
    </row>
    <row r="5618" spans="1:4" x14ac:dyDescent="0.2">
      <c r="A5618" s="54">
        <v>5557</v>
      </c>
      <c r="B5618" s="1221">
        <f>'Revenues 9-14'!F154</f>
        <v>632763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632763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741285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1483526</v>
      </c>
      <c r="C5720" s="13" t="s">
        <v>653</v>
      </c>
      <c r="D5720" s="13" t="str">
        <f t="shared" si="88"/>
        <v>Error?</v>
      </c>
    </row>
    <row r="5721" spans="1:4" x14ac:dyDescent="0.2">
      <c r="A5721" s="54">
        <v>5660</v>
      </c>
      <c r="B5721" s="1221">
        <f>'Revenues 9-14'!G5</f>
        <v>862165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709336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1571501</v>
      </c>
      <c r="C5725" s="13" t="s">
        <v>653</v>
      </c>
      <c r="D5725" s="13" t="str">
        <f t="shared" si="88"/>
        <v>Error?</v>
      </c>
    </row>
    <row r="5726" spans="1:4" x14ac:dyDescent="0.2">
      <c r="A5726" s="54">
        <v>5665</v>
      </c>
      <c r="B5726" s="1221">
        <f>'Revenues 9-14'!G14</f>
        <v>856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58856</v>
      </c>
      <c r="C5730" s="13" t="s">
        <v>653</v>
      </c>
      <c r="D5730" s="13" t="str">
        <f t="shared" si="88"/>
        <v>Error?</v>
      </c>
    </row>
    <row r="5731" spans="1:4" x14ac:dyDescent="0.2">
      <c r="A5731" s="54">
        <v>5670</v>
      </c>
      <c r="B5731" s="1221">
        <f>'Revenues 9-14'!G65</f>
        <v>5847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5847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1636204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3421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3421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3421</v>
      </c>
      <c r="C5915" s="13" t="s">
        <v>653</v>
      </c>
      <c r="D5915" s="13" t="str">
        <f t="shared" si="91"/>
        <v>Error?</v>
      </c>
    </row>
    <row r="5916" spans="1:4" x14ac:dyDescent="0.2">
      <c r="A5916" s="54">
        <v>5855</v>
      </c>
      <c r="B5916" s="1221">
        <f>'Revenues 9-14'!I5</f>
        <v>206351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206351</v>
      </c>
      <c r="C5918" s="13" t="s">
        <v>653</v>
      </c>
      <c r="D5918" s="13" t="str">
        <f t="shared" si="91"/>
        <v>Error?</v>
      </c>
    </row>
    <row r="5919" spans="1:4" x14ac:dyDescent="0.2">
      <c r="A5919" s="54">
        <v>5858</v>
      </c>
      <c r="B5919" s="1221">
        <f>'Revenues 9-14'!I14</f>
        <v>117</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117</v>
      </c>
      <c r="C5923" s="13" t="s">
        <v>653</v>
      </c>
      <c r="D5923" s="13" t="str">
        <f t="shared" si="91"/>
        <v>Error?</v>
      </c>
    </row>
    <row r="5924" spans="1:4" x14ac:dyDescent="0.2">
      <c r="A5924" s="54">
        <v>5863</v>
      </c>
      <c r="B5924" s="1221">
        <f>'Revenues 9-14'!I65</f>
        <v>16599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16599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223067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206351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206351</v>
      </c>
      <c r="C5987" s="13" t="s">
        <v>653</v>
      </c>
      <c r="D5987" s="13" t="str">
        <f t="shared" si="92"/>
        <v>Error?</v>
      </c>
    </row>
    <row r="5988" spans="1:4" x14ac:dyDescent="0.2">
      <c r="A5988" s="54">
        <v>5927</v>
      </c>
      <c r="B5988" s="1221">
        <f>'Revenues 9-14'!K14</f>
        <v>117</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117</v>
      </c>
      <c r="C5992" s="13" t="s">
        <v>653</v>
      </c>
      <c r="D5992" s="13" t="str">
        <f t="shared" si="92"/>
        <v>Error?</v>
      </c>
    </row>
    <row r="5993" spans="1:4" x14ac:dyDescent="0.2">
      <c r="A5993" s="54">
        <v>5932</v>
      </c>
      <c r="B5993" s="1221">
        <f>'Revenues 9-14'!K65</f>
        <v>9093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9093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238000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238000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238000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453561</v>
      </c>
      <c r="C6023" s="13" t="s">
        <v>653</v>
      </c>
      <c r="D6023" s="13" t="str">
        <f t="shared" si="93"/>
        <v>Error?</v>
      </c>
    </row>
    <row r="6024" spans="1:5" x14ac:dyDescent="0.2">
      <c r="A6024" s="54">
        <v>5963</v>
      </c>
      <c r="B6024" s="1221">
        <f>'Revenues 9-14'!G109</f>
        <v>1636204</v>
      </c>
      <c r="C6024" s="13" t="s">
        <v>653</v>
      </c>
      <c r="D6024" s="13" t="str">
        <f t="shared" si="93"/>
        <v>Error?</v>
      </c>
    </row>
    <row r="6025" spans="1:5" x14ac:dyDescent="0.2">
      <c r="A6025" s="54">
        <v>5964</v>
      </c>
      <c r="B6025" s="1221">
        <f>'Revenues 9-14'!H109</f>
        <v>3421</v>
      </c>
      <c r="C6025" s="13" t="s">
        <v>653</v>
      </c>
      <c r="D6025" s="13" t="str">
        <f t="shared" si="93"/>
        <v>Error?</v>
      </c>
    </row>
    <row r="6026" spans="1:5" x14ac:dyDescent="0.2">
      <c r="A6026" s="54">
        <v>5965</v>
      </c>
      <c r="B6026" s="1221">
        <f>'Revenues 9-14'!I109</f>
        <v>223067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215561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154026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164677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3946.26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1813914</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427076</v>
      </c>
      <c r="D6092" s="13" t="str">
        <f t="shared" si="94"/>
        <v>Error?</v>
      </c>
      <c r="E6092" s="13" t="s">
        <v>207</v>
      </c>
    </row>
    <row r="6093" spans="1:5" x14ac:dyDescent="0.2">
      <c r="A6093">
        <v>6032</v>
      </c>
      <c r="B6093" s="1221">
        <f>'Assets-Liab 5-6'!F8</f>
        <v>210780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1202831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233651</v>
      </c>
      <c r="D6142" s="13" t="str">
        <f t="shared" si="94"/>
        <v>Error?</v>
      </c>
      <c r="E6142" s="13" t="s">
        <v>207</v>
      </c>
    </row>
    <row r="6143" spans="1:5" x14ac:dyDescent="0.2">
      <c r="A6143">
        <v>6082</v>
      </c>
      <c r="B6143" s="1221">
        <f>'Assets-Liab 5-6'!D27</f>
        <v>93223</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19380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12114</v>
      </c>
      <c r="D6149" s="13" t="str">
        <f t="shared" si="95"/>
        <v>Error?</v>
      </c>
      <c r="E6149" s="13" t="s">
        <v>207</v>
      </c>
    </row>
    <row r="6150" spans="1:5" x14ac:dyDescent="0.2">
      <c r="A6150">
        <v>6089</v>
      </c>
      <c r="B6150" s="1221">
        <f>'Assets-Liab 5-6'!K27</f>
        <v>94107</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2155042</v>
      </c>
      <c r="D6169" s="13" t="str">
        <f t="shared" si="95"/>
        <v>Error?</v>
      </c>
      <c r="E6169" s="13" t="s">
        <v>207</v>
      </c>
    </row>
    <row r="6170" spans="1:5" x14ac:dyDescent="0.2">
      <c r="A6170">
        <v>6109</v>
      </c>
      <c r="B6170" s="1221">
        <f>'Assets-Liab 5-6'!D30</f>
        <v>20418</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3464</v>
      </c>
      <c r="D6172" s="13" t="str">
        <f t="shared" si="95"/>
        <v>Error?</v>
      </c>
      <c r="E6172" s="13" t="s">
        <v>207</v>
      </c>
    </row>
    <row r="6173" spans="1:5" x14ac:dyDescent="0.2">
      <c r="A6173">
        <v>6112</v>
      </c>
      <c r="B6173" s="1221">
        <f>'Assets-Liab 5-6'!G30</f>
        <v>80563</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490469</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502583</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700248</v>
      </c>
      <c r="D6215" s="13" t="str">
        <f t="shared" si="96"/>
        <v>Error?</v>
      </c>
      <c r="E6215" s="13" t="s">
        <v>207</v>
      </c>
    </row>
    <row r="6216" spans="1:5" x14ac:dyDescent="0.2">
      <c r="A6216">
        <v>6155</v>
      </c>
      <c r="B6216" s="1221">
        <f>'Assets-Liab 5-6'!J41</f>
        <v>1202831</v>
      </c>
      <c r="D6216" s="13" t="str">
        <f t="shared" si="96"/>
        <v>Error?</v>
      </c>
      <c r="E6216" s="13" t="s">
        <v>207</v>
      </c>
    </row>
    <row r="6217" spans="1:5" x14ac:dyDescent="0.2">
      <c r="A6217">
        <v>6156</v>
      </c>
      <c r="B6217" s="1221">
        <f>'Assets-Liab 5-6'!J4</f>
        <v>662623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540208</v>
      </c>
      <c r="D6219" s="13" t="str">
        <f t="shared" si="96"/>
        <v>Error?</v>
      </c>
      <c r="E6219" s="13" t="s">
        <v>207</v>
      </c>
    </row>
    <row r="6220" spans="1:5" x14ac:dyDescent="0.2">
      <c r="A6220">
        <v>6159</v>
      </c>
      <c r="B6220" s="1221">
        <f>'Acct Summary 7-8'!J4</f>
        <v>918063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918063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918063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526845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526845</v>
      </c>
      <c r="D6229" s="13" t="str">
        <f t="shared" si="96"/>
        <v>Error?</v>
      </c>
      <c r="E6229" s="13" t="s">
        <v>207</v>
      </c>
    </row>
    <row r="6230" spans="1:5" x14ac:dyDescent="0.2">
      <c r="A6230">
        <v>6169</v>
      </c>
      <c r="B6230" s="1221">
        <f>'Acct Summary 7-8'!J20</f>
        <v>391218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120000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120000</v>
      </c>
      <c r="D6262" s="13" t="str">
        <f t="shared" si="96"/>
        <v>Error?</v>
      </c>
      <c r="E6262" s="13" t="s">
        <v>207</v>
      </c>
    </row>
    <row r="6263" spans="1:5" x14ac:dyDescent="0.2">
      <c r="A6263">
        <v>6202</v>
      </c>
      <c r="B6263" s="1221">
        <f>'Acct Summary 7-8'!J78</f>
        <v>511218</v>
      </c>
      <c r="D6263" s="13" t="str">
        <f t="shared" si="96"/>
        <v>Error?</v>
      </c>
      <c r="E6263" s="13" t="s">
        <v>207</v>
      </c>
    </row>
    <row r="6264" spans="1:5" x14ac:dyDescent="0.2">
      <c r="A6264">
        <v>6203</v>
      </c>
      <c r="B6264" s="1221">
        <f>'Acct Summary 7-8'!J79</f>
        <v>189030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700248</v>
      </c>
      <c r="D6266" s="13" t="str">
        <f t="shared" si="96"/>
        <v>Error?</v>
      </c>
      <c r="E6266" s="13" t="s">
        <v>207</v>
      </c>
    </row>
    <row r="6267" spans="1:5" x14ac:dyDescent="0.2">
      <c r="A6267">
        <v>6206</v>
      </c>
      <c r="B6267" s="1221">
        <f>'Acct Summary 7-8'!C82</f>
        <v>1307997</v>
      </c>
      <c r="D6267" s="13" t="str">
        <f t="shared" si="96"/>
        <v>Error?</v>
      </c>
      <c r="E6267" s="13" t="s">
        <v>207</v>
      </c>
    </row>
    <row r="6268" spans="1:5" x14ac:dyDescent="0.2">
      <c r="A6268">
        <v>6207</v>
      </c>
      <c r="B6268" s="1221">
        <f>'Acct Summary 7-8'!D82</f>
        <v>847798</v>
      </c>
      <c r="D6268" s="13" t="str">
        <f t="shared" si="96"/>
        <v>Error?</v>
      </c>
      <c r="E6268" s="13" t="s">
        <v>207</v>
      </c>
    </row>
    <row r="6269" spans="1:5" x14ac:dyDescent="0.2">
      <c r="A6269">
        <v>6208</v>
      </c>
      <c r="B6269" s="1221">
        <f>'Acct Summary 7-8'!E82</f>
        <v>724004</v>
      </c>
      <c r="D6269" s="13" t="str">
        <f t="shared" si="96"/>
        <v>Error?</v>
      </c>
      <c r="E6269" s="13" t="s">
        <v>207</v>
      </c>
    </row>
    <row r="6270" spans="1:5" x14ac:dyDescent="0.2">
      <c r="A6270">
        <v>6209</v>
      </c>
      <c r="B6270" s="1221">
        <f>'Acct Summary 7-8'!F82</f>
        <v>632245</v>
      </c>
      <c r="D6270" s="13" t="str">
        <f t="shared" si="96"/>
        <v>Error?</v>
      </c>
      <c r="E6270" s="13" t="s">
        <v>207</v>
      </c>
    </row>
    <row r="6271" spans="1:5" x14ac:dyDescent="0.2">
      <c r="A6271">
        <v>6210</v>
      </c>
      <c r="B6271" s="1221">
        <f>'Acct Summary 7-8'!G82</f>
        <v>681033</v>
      </c>
      <c r="D6271" s="13" t="str">
        <f t="shared" ref="D6271:D6334" si="97">IF(ISBLANK(B6271),"OK",IF(A6271-B6271=0,"OK","Error?"))</f>
        <v>Error?</v>
      </c>
      <c r="E6271" s="13" t="s">
        <v>207</v>
      </c>
    </row>
    <row r="6272" spans="1:5" x14ac:dyDescent="0.2">
      <c r="A6272">
        <v>6211</v>
      </c>
      <c r="B6272" s="1221">
        <f>'Acct Summary 7-8'!H82</f>
        <v>-417453</v>
      </c>
      <c r="D6272" s="13" t="str">
        <f t="shared" si="97"/>
        <v>Error?</v>
      </c>
      <c r="E6272" s="13" t="s">
        <v>207</v>
      </c>
    </row>
    <row r="6273" spans="1:5" x14ac:dyDescent="0.2">
      <c r="A6273">
        <v>6212</v>
      </c>
      <c r="B6273" s="1221">
        <f>'Acct Summary 7-8'!I82</f>
        <v>-996933</v>
      </c>
      <c r="D6273" s="13" t="str">
        <f t="shared" si="97"/>
        <v>Error?</v>
      </c>
      <c r="E6273" s="13" t="s">
        <v>207</v>
      </c>
    </row>
    <row r="6274" spans="1:5" x14ac:dyDescent="0.2">
      <c r="A6274">
        <v>6213</v>
      </c>
      <c r="B6274" s="1221">
        <f>'Acct Summary 7-8'!J82</f>
        <v>511218</v>
      </c>
      <c r="D6274" s="13" t="str">
        <f t="shared" si="97"/>
        <v>Error?</v>
      </c>
      <c r="E6274" s="13" t="s">
        <v>207</v>
      </c>
    </row>
    <row r="6275" spans="1:5" x14ac:dyDescent="0.2">
      <c r="A6275">
        <v>6214</v>
      </c>
      <c r="B6275" s="1221">
        <f>'Acct Summary 7-8'!K82</f>
        <v>-2452732</v>
      </c>
      <c r="D6275" s="13" t="str">
        <f t="shared" si="97"/>
        <v>Error?</v>
      </c>
      <c r="E6275" s="13" t="s">
        <v>207</v>
      </c>
    </row>
    <row r="6276" spans="1:5" x14ac:dyDescent="0.2">
      <c r="A6276">
        <v>6215</v>
      </c>
      <c r="B6276" s="1221">
        <f>'Acct Summary 7-8'!C83</f>
        <v>0.12143450125491889</v>
      </c>
      <c r="D6276" s="13" t="str">
        <f t="shared" si="97"/>
        <v>Error?</v>
      </c>
      <c r="E6276" s="13" t="s">
        <v>207</v>
      </c>
    </row>
    <row r="6277" spans="1:5" x14ac:dyDescent="0.2">
      <c r="A6277">
        <v>6216</v>
      </c>
      <c r="B6277" s="1221">
        <f>'Acct Summary 7-8'!D83</f>
        <v>0.40565176928800245</v>
      </c>
      <c r="D6277" s="13" t="str">
        <f t="shared" si="97"/>
        <v>Error?</v>
      </c>
      <c r="E6277" s="13" t="s">
        <v>207</v>
      </c>
    </row>
    <row r="6278" spans="1:5" x14ac:dyDescent="0.2">
      <c r="A6278">
        <v>6217</v>
      </c>
      <c r="B6278" s="1221">
        <f>'Acct Summary 7-8'!E83</f>
        <v>0.1726604224671941</v>
      </c>
      <c r="D6278" s="13" t="str">
        <f t="shared" si="97"/>
        <v>Error?</v>
      </c>
      <c r="E6278" s="13" t="s">
        <v>207</v>
      </c>
    </row>
    <row r="6279" spans="1:5" x14ac:dyDescent="0.2">
      <c r="A6279">
        <v>6218</v>
      </c>
      <c r="B6279" s="1221">
        <f>'Acct Summary 7-8'!F83</f>
        <v>0.50366730052107767</v>
      </c>
      <c r="D6279" s="13" t="str">
        <f t="shared" si="97"/>
        <v>Error?</v>
      </c>
      <c r="E6279" s="13" t="s">
        <v>207</v>
      </c>
    </row>
    <row r="6280" spans="1:5" x14ac:dyDescent="0.2">
      <c r="A6280">
        <v>6219</v>
      </c>
      <c r="B6280" s="1221">
        <f>'Acct Summary 7-8'!G83</f>
        <v>0.44839346628224769</v>
      </c>
      <c r="D6280" s="13" t="str">
        <f t="shared" si="97"/>
        <v>Error?</v>
      </c>
      <c r="E6280" s="13" t="s">
        <v>207</v>
      </c>
    </row>
    <row r="6281" spans="1:5" x14ac:dyDescent="0.2">
      <c r="A6281">
        <v>6220</v>
      </c>
      <c r="B6281" s="1221">
        <f>'Acct Summary 7-8'!H83</f>
        <v>-0.88488613889719114</v>
      </c>
      <c r="D6281" s="13" t="str">
        <f t="shared" si="97"/>
        <v>Error?</v>
      </c>
      <c r="E6281" s="13" t="s">
        <v>207</v>
      </c>
    </row>
    <row r="6282" spans="1:5" x14ac:dyDescent="0.2">
      <c r="A6282">
        <v>6221</v>
      </c>
      <c r="B6282" s="1221">
        <f>'Acct Summary 7-8'!I83</f>
        <v>-0.61760305588475262</v>
      </c>
      <c r="D6282" s="13" t="str">
        <f t="shared" si="97"/>
        <v>Error?</v>
      </c>
      <c r="E6282" s="13" t="s">
        <v>207</v>
      </c>
    </row>
    <row r="6283" spans="1:5" x14ac:dyDescent="0.2">
      <c r="A6283">
        <v>6222</v>
      </c>
      <c r="B6283" s="1221">
        <f>'Acct Summary 7-8'!J83</f>
        <v>0.73005278130033935</v>
      </c>
      <c r="D6283" s="13" t="str">
        <f t="shared" si="97"/>
        <v>Error?</v>
      </c>
      <c r="E6283" s="13" t="s">
        <v>207</v>
      </c>
    </row>
    <row r="6284" spans="1:5" x14ac:dyDescent="0.2">
      <c r="A6284">
        <v>6223</v>
      </c>
      <c r="B6284" s="1221">
        <f>'Acct Summary 7-8'!K83</f>
        <v>-6.4792301210134378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917166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917166</v>
      </c>
      <c r="D6301" s="13" t="str">
        <f t="shared" si="97"/>
        <v>Error?</v>
      </c>
      <c r="E6301" s="13" t="s">
        <v>207</v>
      </c>
    </row>
    <row r="6302" spans="1:5" x14ac:dyDescent="0.2">
      <c r="A6302">
        <v>6241</v>
      </c>
      <c r="B6302" s="1221">
        <f>'Revenues 9-14'!J14</f>
        <v>327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327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25135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918063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509918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4058</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614006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3540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644094</v>
      </c>
      <c r="D6880" s="13" t="str">
        <f t="shared" si="106"/>
        <v>Error?</v>
      </c>
    </row>
    <row r="6881" spans="1:4" x14ac:dyDescent="0.2">
      <c r="A6881">
        <v>6820</v>
      </c>
      <c r="B6881" s="1221">
        <f>'Expenditures 15-22'!K22</f>
        <v>644094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4058</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6143</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6143</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40990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73973</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114963</v>
      </c>
      <c r="D6940" s="13" t="str">
        <f t="shared" si="107"/>
        <v>Error?</v>
      </c>
    </row>
    <row r="6941" spans="1:4" x14ac:dyDescent="0.2">
      <c r="A6941">
        <v>6880</v>
      </c>
      <c r="B6941" s="1221">
        <f>'Expenditures 15-22'!L52</f>
        <v>125244</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14113</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14113</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20256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24314</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16124</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16124</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16124</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526845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16124</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918063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2690</v>
      </c>
      <c r="D7089" s="13" t="str">
        <f t="shared" si="109"/>
        <v>Error?</v>
      </c>
    </row>
    <row r="7090" spans="1:4" x14ac:dyDescent="0.2">
      <c r="A7090">
        <v>7029</v>
      </c>
      <c r="B7090" s="1221">
        <f>'Expenditures 15-22'!K246</f>
        <v>2690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4492</v>
      </c>
      <c r="D7093" s="13" t="str">
        <f t="shared" si="109"/>
        <v>Error?</v>
      </c>
    </row>
    <row r="7094" spans="1:4" x14ac:dyDescent="0.2">
      <c r="A7094">
        <v>7033</v>
      </c>
      <c r="B7094" s="1221">
        <f>'Expenditures 15-22'!K248</f>
        <v>4492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263160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263160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21661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21661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175691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175691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66333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66333</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526845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526845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526845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526845</v>
      </c>
      <c r="D7224" s="13" t="str">
        <f t="shared" si="111"/>
        <v>Error?</v>
      </c>
    </row>
    <row r="7225" spans="1:4" x14ac:dyDescent="0.2">
      <c r="A7225">
        <v>7164</v>
      </c>
      <c r="B7225" s="1221">
        <f>'Expenditures 15-22'!K332</f>
        <v>391218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95690</v>
      </c>
      <c r="D7246" s="13" t="str">
        <f t="shared" si="112"/>
        <v>Error?</v>
      </c>
    </row>
    <row r="7247" spans="1:4" x14ac:dyDescent="0.2">
      <c r="A7247">
        <f t="shared" si="113"/>
        <v>7186</v>
      </c>
      <c r="B7247" s="1221">
        <f>'Expenditures 15-22'!E7</f>
        <v>2383</v>
      </c>
      <c r="D7247" s="13" t="str">
        <f t="shared" si="112"/>
        <v>Error?</v>
      </c>
    </row>
    <row r="7248" spans="1:4" x14ac:dyDescent="0.2">
      <c r="A7248">
        <f t="shared" si="113"/>
        <v>7187</v>
      </c>
      <c r="B7248" s="1221">
        <f>'Expenditures 15-22'!F7</f>
        <v>6015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1912</v>
      </c>
      <c r="D7265" s="13" t="str">
        <f t="shared" si="112"/>
        <v>Error?</v>
      </c>
    </row>
    <row r="7266" spans="1:5" x14ac:dyDescent="0.2">
      <c r="A7266">
        <f t="shared" si="113"/>
        <v>7205</v>
      </c>
      <c r="B7266" s="1221">
        <f>'Expenditures 15-22'!F17</f>
        <v>1628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1922376</v>
      </c>
      <c r="D7615" s="13" t="str">
        <f t="shared" ref="D7615:D7678" si="124">IF(ISBLANK(B7615),"OK",IF(A7615-B7615=0,"OK","Error?"))</f>
        <v>Error?</v>
      </c>
      <c r="E7615" s="13" t="s">
        <v>20</v>
      </c>
    </row>
    <row r="7616" spans="1:5" x14ac:dyDescent="0.2">
      <c r="A7616">
        <f t="shared" si="123"/>
        <v>7555</v>
      </c>
      <c r="B7616" s="1221">
        <f>'Cap Outlay Deprec 27'!D14</f>
        <v>125993</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2048369</v>
      </c>
      <c r="D7618" s="13" t="str">
        <f t="shared" si="124"/>
        <v>Error?</v>
      </c>
      <c r="E7618" s="13" t="s">
        <v>20</v>
      </c>
    </row>
    <row r="7619" spans="1:5" x14ac:dyDescent="0.2">
      <c r="A7619">
        <f t="shared" si="123"/>
        <v>7558</v>
      </c>
      <c r="B7619" s="1221">
        <f>'Cap Outlay Deprec 27'!H14</f>
        <v>1248659</v>
      </c>
      <c r="D7619" s="13" t="str">
        <f t="shared" si="124"/>
        <v>Error?</v>
      </c>
      <c r="E7619" s="13" t="s">
        <v>20</v>
      </c>
    </row>
    <row r="7620" spans="1:5" x14ac:dyDescent="0.2">
      <c r="A7620">
        <f t="shared" si="123"/>
        <v>7559</v>
      </c>
      <c r="B7620" s="1221">
        <f>'Cap Outlay Deprec 27'!I14</f>
        <v>387857</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1636516</v>
      </c>
      <c r="D7622" s="13" t="str">
        <f t="shared" si="124"/>
        <v>Error?</v>
      </c>
      <c r="E7622" s="13" t="s">
        <v>20</v>
      </c>
    </row>
    <row r="7623" spans="1:5" x14ac:dyDescent="0.2">
      <c r="A7623">
        <f t="shared" si="123"/>
        <v>7562</v>
      </c>
      <c r="B7623" s="1221">
        <f>'Cap Outlay Deprec 27'!L14</f>
        <v>411853</v>
      </c>
      <c r="D7623" s="13" t="str">
        <f t="shared" si="124"/>
        <v>Error?</v>
      </c>
      <c r="E7623" s="13" t="s">
        <v>20</v>
      </c>
    </row>
    <row r="7624" spans="1:5" x14ac:dyDescent="0.2">
      <c r="A7624">
        <f t="shared" si="123"/>
        <v>7563</v>
      </c>
      <c r="B7624" s="1221">
        <f>'Cap Outlay Deprec 27'!F17</f>
        <v>40438</v>
      </c>
      <c r="D7624" s="13" t="str">
        <f t="shared" si="124"/>
        <v>Error?</v>
      </c>
      <c r="E7624" s="13" t="s">
        <v>20</v>
      </c>
    </row>
    <row r="7625" spans="1:5" x14ac:dyDescent="0.2">
      <c r="A7625">
        <f t="shared" si="123"/>
        <v>7564</v>
      </c>
      <c r="B7625" s="1221">
        <f>'Cap Outlay Deprec 27'!I17</f>
        <v>4043.8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2795773.8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2148820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25135</v>
      </c>
      <c r="D7712" s="13" t="str">
        <f t="shared" si="126"/>
        <v>Error?</v>
      </c>
      <c r="E7712" s="13" t="s">
        <v>968</v>
      </c>
    </row>
    <row r="7713" spans="1:6" x14ac:dyDescent="0.2">
      <c r="A7713">
        <v>7652</v>
      </c>
      <c r="B7713" s="1221">
        <f>'Rest Tax Levies-Tort Im 26'!J8</f>
        <v>2485229</v>
      </c>
      <c r="D7713" s="13" t="str">
        <f t="shared" si="126"/>
        <v>Error?</v>
      </c>
      <c r="E7713" s="13" t="s">
        <v>968</v>
      </c>
    </row>
    <row r="7714" spans="1:6" x14ac:dyDescent="0.2">
      <c r="A7714">
        <v>7653</v>
      </c>
      <c r="B7714" s="1221">
        <f>'Rest Tax Levies-Tort Im 26'!K9</f>
        <v>43014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2485229</v>
      </c>
      <c r="D7718" s="13" t="str">
        <f t="shared" si="126"/>
        <v>Error?</v>
      </c>
      <c r="E7718" s="13" t="s">
        <v>968</v>
      </c>
    </row>
    <row r="7719" spans="1:6" x14ac:dyDescent="0.2">
      <c r="A7719">
        <v>7658</v>
      </c>
      <c r="B7719" s="1221">
        <f>'Rest Tax Levies-Tort Im 26'!K12</f>
        <v>68149</v>
      </c>
      <c r="D7719" s="13" t="str">
        <f t="shared" si="126"/>
        <v>Error?</v>
      </c>
      <c r="E7719" s="13" t="s">
        <v>968</v>
      </c>
    </row>
    <row r="7720" spans="1:6" x14ac:dyDescent="0.2">
      <c r="A7720">
        <v>7659</v>
      </c>
      <c r="B7720" s="1221">
        <f>'Rest Tax Levies-Tort Im 26'!H14</f>
        <v>165123</v>
      </c>
      <c r="D7720" s="13" t="str">
        <f t="shared" si="126"/>
        <v>Error?</v>
      </c>
      <c r="E7720" s="13" t="s">
        <v>968</v>
      </c>
    </row>
    <row r="7721" spans="1:6" x14ac:dyDescent="0.2">
      <c r="A7721">
        <v>7660</v>
      </c>
      <c r="B7721" s="1221">
        <f>'Rest Tax Levies-Tort Im 26'!K14</f>
        <v>68149</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1281350</v>
      </c>
      <c r="D7724" s="13" t="str">
        <f t="shared" si="126"/>
        <v>Error?</v>
      </c>
      <c r="E7724" s="13" t="s">
        <v>968</v>
      </c>
      <c r="F7724" s="13"/>
    </row>
    <row r="7725" spans="1:6" x14ac:dyDescent="0.2">
      <c r="A7725">
        <v>7664</v>
      </c>
      <c r="B7725" s="1221">
        <f>'Rest Tax Levies-Tort Im 26'!J19</f>
        <v>504194</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1785544</v>
      </c>
      <c r="D7727" s="13" t="str">
        <f t="shared" si="126"/>
        <v>Error?</v>
      </c>
      <c r="E7727" s="13" t="s">
        <v>968</v>
      </c>
    </row>
    <row r="7728" spans="1:6" x14ac:dyDescent="0.2">
      <c r="A7728">
        <v>7667</v>
      </c>
      <c r="B7728" s="1221">
        <f>'Revenues 9-14'!E103</f>
        <v>2485229</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1785544</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2848505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1782123</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1066382</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1100000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120000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435681</v>
      </c>
      <c r="D7759" s="13" t="str">
        <f t="shared" si="127"/>
        <v>Error?</v>
      </c>
      <c r="E7759" s="23" t="s">
        <v>1591</v>
      </c>
    </row>
    <row r="7760" spans="1:6" x14ac:dyDescent="0.2">
      <c r="A7760">
        <v>7699</v>
      </c>
      <c r="B7760" s="1221">
        <f>'Aud Quest 2'!J90</f>
        <v>435681</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4d435f69-8686-490b-bd6d-b153bf22ab50"/>
    <ds:schemaRef ds:uri="http://www.w3.org/XML/1998/namespace"/>
    <ds:schemaRef ds:uri="http://purl.org/dc/dcmitype/"/>
    <ds:schemaRef ds:uri="http://purl.org/dc/elements/1.1/"/>
    <ds:schemaRef ds:uri="http://schemas.microsoft.com/office/2006/documentManagement/types"/>
    <ds:schemaRef ds:uri="http://schemas.microsoft.com/sharepoint/v3"/>
    <ds:schemaRef ds:uri="6ce3111e-7420-4802-b50a-75d4e9a0b980"/>
    <ds:schemaRef ds:uri="http://schemas.microsoft.com/office/infopath/2007/PartnerControls"/>
    <ds:schemaRef ds:uri="http://schemas.openxmlformats.org/package/2006/metadata/core-properties"/>
    <ds:schemaRef ds:uri="d21dc803-237d-4c68-8692-8d731fd29118"/>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2017-11-01T21:30:35Z</cp:lastPrinted>
  <dcterms:created xsi:type="dcterms:W3CDTF">2003-10-29T19:06:34Z</dcterms:created>
  <dcterms:modified xsi:type="dcterms:W3CDTF">2017-11-28T15:30:05Z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